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دوره های آموزشی\سال 1403\آموزش اکسل\گروه 3\"/>
    </mc:Choice>
  </mc:AlternateContent>
  <bookViews>
    <workbookView xWindow="0" yWindow="0" windowWidth="15360" windowHeight="8940" activeTab="8"/>
  </bookViews>
  <sheets>
    <sheet name="1" sheetId="6" r:id="rId1"/>
    <sheet name="2" sheetId="3" r:id="rId2"/>
    <sheet name="3" sheetId="9" r:id="rId3"/>
    <sheet name="4" sheetId="2" r:id="rId4"/>
    <sheet name="5" sheetId="4" r:id="rId5"/>
    <sheet name="6" sheetId="5" r:id="rId6"/>
    <sheet name="7" sheetId="7" r:id="rId7"/>
    <sheet name="8" sheetId="8" r:id="rId8"/>
    <sheet name="9" sheetId="16" r:id="rId9"/>
    <sheet name="10" sheetId="13" r:id="rId10"/>
    <sheet name="11" sheetId="14" r:id="rId11"/>
    <sheet name="12" sheetId="1" r:id="rId12"/>
    <sheet name="13" sheetId="15" r:id="rId13"/>
    <sheet name="14" sheetId="12" r:id="rId14"/>
    <sheet name="15" sheetId="11" r:id="rId15"/>
  </sheets>
  <definedNames>
    <definedName name="_xlnm._FilterDatabase" localSheetId="9" hidden="1">'10'!$A$1:$E$13</definedName>
    <definedName name="_xlnm._FilterDatabase" localSheetId="10" hidden="1">'11'!$A$1:$E$13</definedName>
    <definedName name="_xlnm._FilterDatabase" localSheetId="11" hidden="1">'12'!$A$2:$I$177</definedName>
    <definedName name="_xlnm._FilterDatabase" localSheetId="13" hidden="1">'14'!$A$1:$E$13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6" l="1"/>
  <c r="H4" i="16"/>
  <c r="H5" i="16"/>
  <c r="H6" i="16"/>
  <c r="H7" i="16"/>
  <c r="H8" i="16"/>
  <c r="H9" i="16"/>
  <c r="H2" i="16"/>
  <c r="G3" i="16"/>
  <c r="G4" i="16"/>
  <c r="G5" i="16"/>
  <c r="G6" i="16"/>
  <c r="G7" i="16"/>
  <c r="G8" i="16"/>
  <c r="G9" i="16"/>
  <c r="G2" i="16"/>
  <c r="F3" i="16"/>
  <c r="F4" i="16"/>
  <c r="F5" i="16"/>
  <c r="F6" i="16"/>
  <c r="F7" i="16"/>
  <c r="F8" i="16"/>
  <c r="F9" i="16"/>
  <c r="F2" i="16"/>
  <c r="B7" i="16" l="1"/>
  <c r="B9" i="16"/>
  <c r="B5" i="16"/>
  <c r="B8" i="16"/>
  <c r="B4" i="16"/>
  <c r="B3" i="16"/>
  <c r="B2" i="16"/>
  <c r="B6" i="16"/>
  <c r="C3" i="11"/>
  <c r="E3" i="15"/>
  <c r="E4" i="15"/>
  <c r="E5" i="15"/>
  <c r="E6" i="15"/>
  <c r="E7" i="15"/>
  <c r="E2" i="15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3" i="1"/>
  <c r="E3" i="14"/>
  <c r="D3" i="13"/>
  <c r="D4" i="13"/>
  <c r="D5" i="13"/>
  <c r="D6" i="13"/>
  <c r="D7" i="13"/>
  <c r="D2" i="13"/>
  <c r="B15" i="8"/>
  <c r="B3" i="8"/>
  <c r="B4" i="8"/>
  <c r="B5" i="8"/>
  <c r="B6" i="8"/>
  <c r="B7" i="8"/>
  <c r="B8" i="8"/>
  <c r="B9" i="8"/>
  <c r="B10" i="8"/>
  <c r="B11" i="8"/>
  <c r="B12" i="8"/>
  <c r="B2" i="8"/>
  <c r="F3" i="5" l="1"/>
  <c r="F4" i="5"/>
  <c r="F5" i="5"/>
  <c r="F6" i="5"/>
  <c r="F7" i="5"/>
  <c r="F8" i="5"/>
  <c r="F9" i="5"/>
  <c r="F2" i="5"/>
  <c r="E2" i="4"/>
  <c r="E3" i="4"/>
  <c r="E4" i="4"/>
  <c r="E5" i="4"/>
  <c r="E6" i="4"/>
  <c r="E7" i="4"/>
  <c r="E8" i="4"/>
  <c r="E9" i="4"/>
  <c r="D3" i="2"/>
  <c r="D4" i="2"/>
  <c r="D5" i="2"/>
  <c r="D6" i="2"/>
  <c r="D7" i="2"/>
  <c r="D2" i="2"/>
  <c r="E2" i="2"/>
  <c r="B3" i="9"/>
  <c r="B4" i="9"/>
  <c r="B5" i="9"/>
  <c r="B6" i="9"/>
  <c r="B7" i="9"/>
  <c r="B8" i="9"/>
  <c r="B9" i="9"/>
  <c r="B10" i="9"/>
  <c r="B11" i="9"/>
  <c r="B12" i="9"/>
  <c r="B2" i="9"/>
  <c r="E4" i="3"/>
  <c r="E3" i="3"/>
  <c r="E2" i="3"/>
  <c r="E1" i="3"/>
  <c r="E1" i="6"/>
  <c r="F3" i="13" l="1"/>
  <c r="F4" i="13"/>
  <c r="F5" i="13"/>
  <c r="F6" i="13"/>
  <c r="F7" i="13"/>
  <c r="F2" i="13"/>
  <c r="E3" i="13"/>
  <c r="E4" i="13"/>
  <c r="E5" i="13"/>
  <c r="E6" i="13"/>
  <c r="E7" i="13"/>
  <c r="E2" i="13"/>
  <c r="I1" i="12"/>
  <c r="G2" i="12"/>
  <c r="G3" i="12"/>
  <c r="G4" i="12"/>
  <c r="G6" i="12"/>
  <c r="G5" i="12"/>
  <c r="C5" i="11" l="1"/>
  <c r="G3" i="11"/>
  <c r="G2" i="11"/>
  <c r="G3" i="9" l="1"/>
  <c r="G4" i="9"/>
  <c r="G5" i="9"/>
  <c r="G6" i="9"/>
  <c r="G7" i="9"/>
  <c r="G8" i="9"/>
  <c r="G9" i="9"/>
  <c r="G10" i="9"/>
  <c r="G11" i="9"/>
  <c r="G12" i="9"/>
  <c r="G2" i="9"/>
  <c r="G2" i="7" l="1"/>
  <c r="H2" i="7" s="1"/>
  <c r="B2" i="7" s="1"/>
  <c r="B10" i="7" s="1"/>
  <c r="G3" i="7"/>
  <c r="H3" i="7" s="1"/>
  <c r="B3" i="7" s="1"/>
  <c r="G4" i="7"/>
  <c r="H4" i="7" s="1"/>
  <c r="B4" i="7" s="1"/>
  <c r="G5" i="7"/>
  <c r="H5" i="7" s="1"/>
  <c r="B5" i="7" s="1"/>
  <c r="G6" i="7"/>
  <c r="H6" i="7" s="1"/>
  <c r="B6" i="7" s="1"/>
  <c r="G7" i="7"/>
  <c r="H7" i="7" s="1"/>
  <c r="B7" i="7" s="1"/>
  <c r="G8" i="7"/>
  <c r="H8" i="7" s="1"/>
  <c r="B8" i="7" s="1"/>
  <c r="A10" i="7"/>
  <c r="G9" i="5" l="1"/>
  <c r="H9" i="5" s="1"/>
  <c r="E9" i="5" s="1"/>
  <c r="G8" i="5"/>
  <c r="H8" i="5" s="1"/>
  <c r="E8" i="5" s="1"/>
  <c r="G7" i="5"/>
  <c r="G6" i="5"/>
  <c r="G5" i="5"/>
  <c r="G4" i="5"/>
  <c r="G3" i="5"/>
  <c r="G2" i="5"/>
  <c r="H2" i="5" l="1"/>
  <c r="E2" i="5" s="1"/>
  <c r="H6" i="5"/>
  <c r="E6" i="5" s="1"/>
  <c r="H7" i="5"/>
  <c r="E7" i="5" s="1"/>
  <c r="H5" i="5"/>
  <c r="E5" i="5" s="1"/>
  <c r="H3" i="5"/>
  <c r="E3" i="5" s="1"/>
  <c r="H4" i="5"/>
  <c r="E4" i="5" s="1"/>
  <c r="E3" i="2" l="1"/>
  <c r="E4" i="2"/>
  <c r="E5" i="2"/>
  <c r="E6" i="2"/>
  <c r="E7" i="2"/>
</calcChain>
</file>

<file path=xl/sharedStrings.xml><?xml version="1.0" encoding="utf-8"?>
<sst xmlns="http://schemas.openxmlformats.org/spreadsheetml/2006/main" count="886" uniqueCount="324">
  <si>
    <t>Darman_No</t>
  </si>
  <si>
    <t>Darman_Num</t>
  </si>
  <si>
    <t>Darman_Name</t>
  </si>
  <si>
    <t>pez_name</t>
  </si>
  <si>
    <t>P_Num1</t>
  </si>
  <si>
    <t>P_Num2</t>
  </si>
  <si>
    <t>P_Num3</t>
  </si>
  <si>
    <t>آلرژي و ايمونولوژي</t>
  </si>
  <si>
    <t xml:space="preserve">  دكتر  زهرا   حججي نجف آبادي</t>
  </si>
  <si>
    <t>ارتوپدي</t>
  </si>
  <si>
    <t xml:space="preserve">  دكتر  حميد   آلماني</t>
  </si>
  <si>
    <t xml:space="preserve">  دكتر  محمدعلي   ايران نژاد</t>
  </si>
  <si>
    <t xml:space="preserve">  دكتر  مرتضي   حسني</t>
  </si>
  <si>
    <t xml:space="preserve">  دكتر  حسن   حسيني پناه</t>
  </si>
  <si>
    <t xml:space="preserve">  دكتر  حسينعلي   سعيدي</t>
  </si>
  <si>
    <t xml:space="preserve">  دكتر  مهدي   سوزنگر</t>
  </si>
  <si>
    <t xml:space="preserve">  دكتر  مرتضي   شايسته مهر</t>
  </si>
  <si>
    <t xml:space="preserve">  دكتر  احسان   عليمي</t>
  </si>
  <si>
    <t xml:space="preserve">  دكتر  محمدعلي   مشگلاني</t>
  </si>
  <si>
    <t xml:space="preserve">  دكتر  مهدي   موذني</t>
  </si>
  <si>
    <t xml:space="preserve">  دكتر  سيدمرتضي   موسوي</t>
  </si>
  <si>
    <t>ارتوپدي فني</t>
  </si>
  <si>
    <t xml:space="preserve">  دكتر  فاطمه   پل</t>
  </si>
  <si>
    <t>ارولژي</t>
  </si>
  <si>
    <t xml:space="preserve">  دكتر  مسيح   بابائيان</t>
  </si>
  <si>
    <t xml:space="preserve">  دكتر  كامران   بويري</t>
  </si>
  <si>
    <t xml:space="preserve">  دكتر  امير   جاويد</t>
  </si>
  <si>
    <t xml:space="preserve">  دكتر  عبداله   سعادت فر</t>
  </si>
  <si>
    <t xml:space="preserve">  دكتر  حميدرضا   ضياء</t>
  </si>
  <si>
    <t xml:space="preserve">  دكتر  عباس   غلامي</t>
  </si>
  <si>
    <t xml:space="preserve">  دكتر  محمدرضا   قرائتي كوپايي</t>
  </si>
  <si>
    <t xml:space="preserve">  دكتر  مهرداد   محمدي</t>
  </si>
  <si>
    <t xml:space="preserve">  دكتر  مصطفي   مظاهري</t>
  </si>
  <si>
    <t>اطفال</t>
  </si>
  <si>
    <t xml:space="preserve">  دكتر  محمدحسن   اسدي</t>
  </si>
  <si>
    <t xml:space="preserve">  دكتر  رامين   اميني چرميهني</t>
  </si>
  <si>
    <t xml:space="preserve">  دكتر  پويا   خسروي</t>
  </si>
  <si>
    <t xml:space="preserve">  دكتر  شيوا   رحمانيان</t>
  </si>
  <si>
    <t xml:space="preserve">  دكتر  محمدامير   شاه كرمي</t>
  </si>
  <si>
    <t xml:space="preserve">  دكتر  ندا   فرهنگ پژوه</t>
  </si>
  <si>
    <t xml:space="preserve">  دكتر  مولود   قنبريان</t>
  </si>
  <si>
    <t xml:space="preserve">  دكتر  نغمه   ميرشاه زاده</t>
  </si>
  <si>
    <t xml:space="preserve">  دكتر  محمود   نادري</t>
  </si>
  <si>
    <t>اعصاب و روان</t>
  </si>
  <si>
    <t xml:space="preserve">  دكتر  محمد   اسحاقيان</t>
  </si>
  <si>
    <t xml:space="preserve">  دكتر  فرزاد   فضيله</t>
  </si>
  <si>
    <t xml:space="preserve">  دكتر  بهنام   مالکي شيخ آبادي</t>
  </si>
  <si>
    <t xml:space="preserve">  دكتر  رضا   کوکلاني</t>
  </si>
  <si>
    <t>تغذيه</t>
  </si>
  <si>
    <t xml:space="preserve">  دكتر  محمد   باقرنيا</t>
  </si>
  <si>
    <t xml:space="preserve">جراحي عمومي </t>
  </si>
  <si>
    <t xml:space="preserve">  دكتر  عليرضا   اصلانپور</t>
  </si>
  <si>
    <t xml:space="preserve">  دكتر  رامين   بقائي</t>
  </si>
  <si>
    <t xml:space="preserve">  دكتر  اميرعباس   جاني قربان</t>
  </si>
  <si>
    <t xml:space="preserve">  دكتر  رضا   حقيقت</t>
  </si>
  <si>
    <t xml:space="preserve">  دكتر  شهلا   صادق زاده</t>
  </si>
  <si>
    <t xml:space="preserve">  دكتر  سيد محمد   قيومي</t>
  </si>
  <si>
    <t xml:space="preserve">  دكتر  اكبر   كارگري</t>
  </si>
  <si>
    <t xml:space="preserve">  دكتر  ناصر   گلستاني</t>
  </si>
  <si>
    <t xml:space="preserve">  دكتر  محمد   موذني بيستگاني</t>
  </si>
  <si>
    <t xml:space="preserve">  دكتر  نصراله   مولوي وردنجاني</t>
  </si>
  <si>
    <t>جراحي مغز و اعصاب</t>
  </si>
  <si>
    <t xml:space="preserve">  دكتر  کوروش   باقري</t>
  </si>
  <si>
    <t xml:space="preserve">  دكتر  حميدرضا   خاني</t>
  </si>
  <si>
    <t xml:space="preserve">  دكتر  عليرضا   ولي</t>
  </si>
  <si>
    <t>چشم پزشكي</t>
  </si>
  <si>
    <t xml:space="preserve">  دكتر  سيروس   بخت آور</t>
  </si>
  <si>
    <t xml:space="preserve">  دكتر  امين حسين   رهگذر</t>
  </si>
  <si>
    <t xml:space="preserve">  دكتر  فريدون   سالمي نيک</t>
  </si>
  <si>
    <t xml:space="preserve">  دكتر  نسرين   سنجري</t>
  </si>
  <si>
    <t xml:space="preserve">  دكتر  اباذر   شهير</t>
  </si>
  <si>
    <t xml:space="preserve">  دكتر  بهنام   صادقي</t>
  </si>
  <si>
    <t xml:space="preserve">  دكتر  مهدي   عبدي شهشهاني</t>
  </si>
  <si>
    <t xml:space="preserve">  دكتر  اميد   فخري زاده</t>
  </si>
  <si>
    <t xml:space="preserve">  دكتر  ليلاالسادات   لقمانيان</t>
  </si>
  <si>
    <t xml:space="preserve">  دكتر  محمدرضا   مراديان</t>
  </si>
  <si>
    <t xml:space="preserve">  دكتر  عبدا...   هادي</t>
  </si>
  <si>
    <t>داخلي</t>
  </si>
  <si>
    <t xml:space="preserve">  دكتر  فرزاد   آبخو</t>
  </si>
  <si>
    <t xml:space="preserve">  دكتر  آويد   بزاز</t>
  </si>
  <si>
    <t xml:space="preserve">  دكتر  اميد   زائرين</t>
  </si>
  <si>
    <t xml:space="preserve">  دكتر  فرح ناز   شيراني</t>
  </si>
  <si>
    <t xml:space="preserve">  دكتر  محسن   طاهريان</t>
  </si>
  <si>
    <t xml:space="preserve">  دكتر  سميه    فرزام نيا</t>
  </si>
  <si>
    <t xml:space="preserve">  دكتر  بهادر   مشتاقيان</t>
  </si>
  <si>
    <t xml:space="preserve">  دكتر  مجيد   هادي پور</t>
  </si>
  <si>
    <t>داخلي عفوني</t>
  </si>
  <si>
    <t xml:space="preserve">  دكتر  حميدرضا   سلطاني</t>
  </si>
  <si>
    <t xml:space="preserve">  دكتر  احمدرضا   عابدان پور</t>
  </si>
  <si>
    <t xml:space="preserve">  دكتر  اصغر   كامران</t>
  </si>
  <si>
    <t xml:space="preserve">  دكتر  فخرالسادات   مدني</t>
  </si>
  <si>
    <t xml:space="preserve">  دكتر  آرزو   ياقوت كار</t>
  </si>
  <si>
    <t xml:space="preserve">  دكتر  ليلا   کسائي کوپائي</t>
  </si>
  <si>
    <t>داخلي مغز واعصاب</t>
  </si>
  <si>
    <t xml:space="preserve">  دكتر  محسن   بشتام</t>
  </si>
  <si>
    <t xml:space="preserve">  دكتر  زهرا   پيرحاجي</t>
  </si>
  <si>
    <t xml:space="preserve">  دكتر  محمدحسين   صفاري محمدآبادي</t>
  </si>
  <si>
    <t xml:space="preserve">  دكتر  بهمن   عليخاصي</t>
  </si>
  <si>
    <t xml:space="preserve">  دكتر  مهدي   مرادي</t>
  </si>
  <si>
    <t>ديابت</t>
  </si>
  <si>
    <t xml:space="preserve">  دكتر  شيما   باطني</t>
  </si>
  <si>
    <t>ريه</t>
  </si>
  <si>
    <t xml:space="preserve">  دكتر  مسعود   منصوري</t>
  </si>
  <si>
    <t xml:space="preserve">زنان وزايمان </t>
  </si>
  <si>
    <t xml:space="preserve">  دكتر  بهناز   ابراهيمي</t>
  </si>
  <si>
    <t xml:space="preserve">  دكتر  مائده   ابراهيميان</t>
  </si>
  <si>
    <t xml:space="preserve">  دكتر  فاطمه   اقايي زاده</t>
  </si>
  <si>
    <t xml:space="preserve">  دكتر  فرانک   اميني نوگوراني</t>
  </si>
  <si>
    <t xml:space="preserve">  دكتر  نفيسه   انصاري</t>
  </si>
  <si>
    <t xml:space="preserve">  دكتر  عذرا   ايرواني</t>
  </si>
  <si>
    <t xml:space="preserve">  دكتر  اعظم   بختيان</t>
  </si>
  <si>
    <t xml:space="preserve">  دكتر  افروز   جعفري</t>
  </si>
  <si>
    <t xml:space="preserve">  دكتر  نوشين   جهرمي زاده</t>
  </si>
  <si>
    <t xml:space="preserve">  دكتر  زهره   دانشفر</t>
  </si>
  <si>
    <t xml:space="preserve">  دكتر  شهزاد   شريف زاده</t>
  </si>
  <si>
    <t xml:space="preserve">  دكتر  شيوا   طالبي</t>
  </si>
  <si>
    <t xml:space="preserve">  دكتر  نسرين   قاسمي تودشكچوئي</t>
  </si>
  <si>
    <t xml:space="preserve">  دكتر  الهام سادات    قريشي </t>
  </si>
  <si>
    <t xml:space="preserve">  دكتر  مونس   كازروني زاده</t>
  </si>
  <si>
    <t xml:space="preserve">  دكتر  فرشته   كاظميني</t>
  </si>
  <si>
    <t xml:space="preserve">  دكتر  حلما   محسني</t>
  </si>
  <si>
    <t xml:space="preserve">  دكتر  مريم    معتمدي</t>
  </si>
  <si>
    <t xml:space="preserve">  دكتر  مهرناز   مهدي پور</t>
  </si>
  <si>
    <t xml:space="preserve">  دكتر  شکوفه   نوروزي</t>
  </si>
  <si>
    <t xml:space="preserve">  دكتر  ندا   نيازي</t>
  </si>
  <si>
    <t xml:space="preserve">  دكتر  الميرا   هاشمي اصل</t>
  </si>
  <si>
    <t xml:space="preserve">  دكتر  ژيلا   همائي</t>
  </si>
  <si>
    <t xml:space="preserve">  دكتر  فروغ   يزداني</t>
  </si>
  <si>
    <t>طب فيزيكي</t>
  </si>
  <si>
    <t xml:space="preserve">  دكتر  مدينا سادات    جوادي</t>
  </si>
  <si>
    <t xml:space="preserve">  دكتر  سپيده   سجاديه خواجويي</t>
  </si>
  <si>
    <t xml:space="preserve">  دكتر  رقيه   قاسمي</t>
  </si>
  <si>
    <t>عمومي</t>
  </si>
  <si>
    <t xml:space="preserve">  دكتر  آرش   آريا</t>
  </si>
  <si>
    <t xml:space="preserve">  دكتر  مهدي   آزادي</t>
  </si>
  <si>
    <t xml:space="preserve">  دكتر  مهرداد   ابراهيميان</t>
  </si>
  <si>
    <t xml:space="preserve">  دكتر  بهجت   احمديان</t>
  </si>
  <si>
    <t xml:space="preserve">  دكتر  رضا   اسلامي نيا</t>
  </si>
  <si>
    <t xml:space="preserve">  دكتر  ثمين   الماسيان</t>
  </si>
  <si>
    <t xml:space="preserve">  دكتر  مصطفي   اميني</t>
  </si>
  <si>
    <t xml:space="preserve">  دكتر  حسين   ايزدپناه</t>
  </si>
  <si>
    <t xml:space="preserve">  دكتر  ناهيد   باربازاصفهاني</t>
  </si>
  <si>
    <t xml:space="preserve">  دكتر  كامران   بغوري</t>
  </si>
  <si>
    <t xml:space="preserve">  دكتر  خليل   پهلواني</t>
  </si>
  <si>
    <t xml:space="preserve">  دكتر  حميد   ترک زاده</t>
  </si>
  <si>
    <t xml:space="preserve">  دكتر  پريسا   جانقربان</t>
  </si>
  <si>
    <t xml:space="preserve">  دكتر  ليلا   جراح زاده</t>
  </si>
  <si>
    <t xml:space="preserve">  دكتر  مسعود   جوانبخت</t>
  </si>
  <si>
    <t xml:space="preserve">  دكتر  نسترن سادات   حسيني</t>
  </si>
  <si>
    <t xml:space="preserve">  دكتر  غلامرضا   دهقاني</t>
  </si>
  <si>
    <t xml:space="preserve">  دكتر  مهدي   رييسي</t>
  </si>
  <si>
    <t xml:space="preserve">  دكتر  مصطفي   زماني فر</t>
  </si>
  <si>
    <t xml:space="preserve">  دكتر  محسن    سادات حسيني خواجويي</t>
  </si>
  <si>
    <t xml:space="preserve">  دكتر  محمد   طلامينائي(محمد)</t>
  </si>
  <si>
    <t xml:space="preserve">  دكتر  محمد مهدي   طه محمدي</t>
  </si>
  <si>
    <t xml:space="preserve">  دكتر  حسين   عظيمي</t>
  </si>
  <si>
    <t xml:space="preserve">  دكتر  مرتضي   عموزيدي</t>
  </si>
  <si>
    <t xml:space="preserve">  دكتر  فرزاد   فروتن</t>
  </si>
  <si>
    <t xml:space="preserve">  دكتر  اميرحسين   كاشفي</t>
  </si>
  <si>
    <t xml:space="preserve">  دكتر  الهه   كرباسيون</t>
  </si>
  <si>
    <t xml:space="preserve">  دكتر  اصغر   كورنگ بهشتي</t>
  </si>
  <si>
    <t xml:space="preserve">  دكتر  مهرداد   گلستان فر</t>
  </si>
  <si>
    <t xml:space="preserve">  دكتر  علي   مستوفي نژاد</t>
  </si>
  <si>
    <t xml:space="preserve">  دكتر  هلن   معظمي </t>
  </si>
  <si>
    <t xml:space="preserve">  دكتر  حميدرضا   ملا</t>
  </si>
  <si>
    <t xml:space="preserve">  دكتر  علي   نادري </t>
  </si>
  <si>
    <t xml:space="preserve">  دكتر  عليرضا   نظري</t>
  </si>
  <si>
    <t xml:space="preserve">  دكتر  محسن   نقيه</t>
  </si>
  <si>
    <t xml:space="preserve">  دكتر  سيد روح اله   هاشمي</t>
  </si>
  <si>
    <t xml:space="preserve">  دكتر  طلايه   کردآبادي</t>
  </si>
  <si>
    <t>غدد</t>
  </si>
  <si>
    <t xml:space="preserve">  دكتر  زهرا   عليان</t>
  </si>
  <si>
    <t>غربالگري پستان</t>
  </si>
  <si>
    <t xml:space="preserve">  دكتر  مائده   بهبهاني</t>
  </si>
  <si>
    <t xml:space="preserve">  دكتر  زهرا   گوهريان</t>
  </si>
  <si>
    <t>قلب و عروق</t>
  </si>
  <si>
    <t xml:space="preserve">  دكتر  جلال   استوان</t>
  </si>
  <si>
    <t xml:space="preserve">  دكتر  محمد    بيد مشکي </t>
  </si>
  <si>
    <t xml:space="preserve">  دكتر  سيد رضا   جهانبخش</t>
  </si>
  <si>
    <t xml:space="preserve">  دكتر  سلمان   خامي</t>
  </si>
  <si>
    <t xml:space="preserve">  دكتر  داود   رجبي</t>
  </si>
  <si>
    <t xml:space="preserve">  دكتر  پريسا   سالاري</t>
  </si>
  <si>
    <t xml:space="preserve">  دكتر  سيد محمد امين   سيدين</t>
  </si>
  <si>
    <t xml:space="preserve">  دكتر  الناز   صديقي فرد</t>
  </si>
  <si>
    <t xml:space="preserve">  دكتر  پريسا   طلايي</t>
  </si>
  <si>
    <t xml:space="preserve">  دكتر  فاطمه   عباسيان</t>
  </si>
  <si>
    <t xml:space="preserve">  دكتر  حميد   فرزام نيا</t>
  </si>
  <si>
    <t xml:space="preserve">  دكتر  مريم   كردگاري</t>
  </si>
  <si>
    <t xml:space="preserve">  دكتر  پويا   كوشا</t>
  </si>
  <si>
    <t xml:space="preserve">  دكتر  حنيفه   گنجي ارجنکي</t>
  </si>
  <si>
    <t xml:space="preserve">  دكتر  بهرام   نشاط دوست</t>
  </si>
  <si>
    <t xml:space="preserve">  دكتر  منصوره   نوربخش</t>
  </si>
  <si>
    <t>گوارش</t>
  </si>
  <si>
    <t xml:space="preserve">  دكتر  سينا   بابازاده</t>
  </si>
  <si>
    <t xml:space="preserve">  دكتر  سيد مجيد   برکت</t>
  </si>
  <si>
    <t xml:space="preserve">  دكتر  عليرضا   فهيم</t>
  </si>
  <si>
    <t xml:space="preserve">  دكتر  مجيد   مهسا</t>
  </si>
  <si>
    <t xml:space="preserve">  دكتر  حسين   نيلي احمدابادي</t>
  </si>
  <si>
    <t xml:space="preserve">  دكتر  رضا   هادي</t>
  </si>
  <si>
    <t>گوش و حلق وبيني</t>
  </si>
  <si>
    <t xml:space="preserve">  دكتر  سروش   اماني گشنيگاني</t>
  </si>
  <si>
    <t xml:space="preserve">  دكتر  شهرام   سليماني نائيني</t>
  </si>
  <si>
    <t xml:space="preserve">  دكتر  مسعود   كشاورز</t>
  </si>
  <si>
    <t xml:space="preserve">  دكتر  كامبيز   محمدي</t>
  </si>
  <si>
    <t>مشاوره و راهنمايي</t>
  </si>
  <si>
    <t xml:space="preserve">  دكتر  مرجان   تورجي زاده</t>
  </si>
  <si>
    <t>مغز و اعصاب كودكان</t>
  </si>
  <si>
    <t xml:space="preserve">  دكتر  محمد   پاک طينت</t>
  </si>
  <si>
    <t xml:space="preserve">  دكتر  علي   اميران</t>
  </si>
  <si>
    <t>اورژانس</t>
  </si>
  <si>
    <t/>
  </si>
  <si>
    <t>ژنتيک</t>
  </si>
  <si>
    <t xml:space="preserve">  دكتر  محمدامين   طباطبائي فر</t>
  </si>
  <si>
    <t>شنوایی سنجی</t>
  </si>
  <si>
    <t xml:space="preserve">  دكتر  محمد   عزيزاللهي</t>
  </si>
  <si>
    <t>فیزیوتراپی</t>
  </si>
  <si>
    <t>برج 9</t>
  </si>
  <si>
    <t>برج 8</t>
  </si>
  <si>
    <t>مغایرت پزشک جدید در برج 9 نسبت به برج 8</t>
  </si>
  <si>
    <t>ماه</t>
  </si>
  <si>
    <t>عنوان شهر + پیش‌شماره</t>
  </si>
  <si>
    <t>عنوان شهر</t>
  </si>
  <si>
    <t>ارومیه-044</t>
  </si>
  <si>
    <t>قم-025</t>
  </si>
  <si>
    <t>مازندران-011</t>
  </si>
  <si>
    <t>تهران-021</t>
  </si>
  <si>
    <t>یزد-035</t>
  </si>
  <si>
    <t>سمنان-023</t>
  </si>
  <si>
    <t>رتبه‌ها</t>
  </si>
  <si>
    <t>تعداد رتبه‌های بین 1-9</t>
  </si>
  <si>
    <t>تعداد رتبه‌های بین 10-20</t>
  </si>
  <si>
    <t>تعداد رتبه‌های بین 20-40</t>
  </si>
  <si>
    <t>تعداد رتبه‌های بالای 40</t>
  </si>
  <si>
    <t>اسامی لیست اول</t>
  </si>
  <si>
    <t>اسامی لیست دوم</t>
  </si>
  <si>
    <t>مهدی محمدی</t>
  </si>
  <si>
    <t>محمد حمزه‌ای</t>
  </si>
  <si>
    <t>مسعود حسینی</t>
  </si>
  <si>
    <t>سارا نژادکریم</t>
  </si>
  <si>
    <t>اسماعیل واحدی</t>
  </si>
  <si>
    <t>محمد نظری</t>
  </si>
  <si>
    <t>دانیال باغی</t>
  </si>
  <si>
    <t>حشمت روشنی</t>
  </si>
  <si>
    <t>مهدی سنائی</t>
  </si>
  <si>
    <t>محمد رجبی</t>
  </si>
  <si>
    <t>امیرحسین همتی</t>
  </si>
  <si>
    <t>پیدا کردن اسامی تکراری</t>
  </si>
  <si>
    <t>مشخص کردن اسامی تکراری باعنوان کلمه تکراری</t>
  </si>
  <si>
    <t>اعداد و نوشته‌ها</t>
  </si>
  <si>
    <t>Mohammad Rajabi</t>
  </si>
  <si>
    <t>Mahdi Soltani</t>
  </si>
  <si>
    <t>Mohammad Nazari</t>
  </si>
  <si>
    <t>Daniyal Baghi</t>
  </si>
  <si>
    <t>Mr.Jeylan</t>
  </si>
  <si>
    <t>تعداد سلول‌های غیر عددی</t>
  </si>
  <si>
    <t>ارقام به ریال</t>
  </si>
  <si>
    <t>ارقام اصلاح شده</t>
  </si>
  <si>
    <t>1,000,00 0</t>
  </si>
  <si>
    <t>23,0,000 00</t>
  </si>
  <si>
    <t xml:space="preserve">جمع اشتباه است </t>
  </si>
  <si>
    <t>جمع صحیح</t>
  </si>
  <si>
    <t>نام و نام خانوادگی</t>
  </si>
  <si>
    <t>تعداد حروف "م" در هر نام و نام خانوادگی</t>
  </si>
  <si>
    <t>مهدی سلطانی</t>
  </si>
  <si>
    <t>مهران محمدی</t>
  </si>
  <si>
    <t>علی حبیبی</t>
  </si>
  <si>
    <t>تعداد کل حروف "م" برابر است با:</t>
  </si>
  <si>
    <t>اعداد</t>
  </si>
  <si>
    <t>فرمت جدید</t>
  </si>
  <si>
    <t>جمع 5 عدد آخر:</t>
  </si>
  <si>
    <t>تلفن</t>
  </si>
  <si>
    <t>پدر</t>
  </si>
  <si>
    <t>شهرت</t>
  </si>
  <si>
    <t>اسم</t>
  </si>
  <si>
    <t>پلاک</t>
  </si>
  <si>
    <t>*</t>
  </si>
  <si>
    <t>میلاد</t>
  </si>
  <si>
    <t>محمدی</t>
  </si>
  <si>
    <t>حمید</t>
  </si>
  <si>
    <t>هاشم</t>
  </si>
  <si>
    <t>رضوانی</t>
  </si>
  <si>
    <t>علی</t>
  </si>
  <si>
    <t>نادر</t>
  </si>
  <si>
    <t>محبتی</t>
  </si>
  <si>
    <t xml:space="preserve">رضا </t>
  </si>
  <si>
    <t>وحید</t>
  </si>
  <si>
    <t>حسینی</t>
  </si>
  <si>
    <t>رامین</t>
  </si>
  <si>
    <t>ایرج</t>
  </si>
  <si>
    <t>مهدی‌زاده</t>
  </si>
  <si>
    <t>مهدی</t>
  </si>
  <si>
    <t>اطلاعات اخرین سطر ثبت شده در جدول</t>
  </si>
  <si>
    <t>کدملی (1)</t>
  </si>
  <si>
    <t>کدملی (2)</t>
  </si>
  <si>
    <t>کدملی جدید</t>
  </si>
  <si>
    <t>نتیجه بررسی</t>
  </si>
  <si>
    <t>کد</t>
  </si>
  <si>
    <t>مبلغ</t>
  </si>
  <si>
    <t>مبلغ آخرین خرید</t>
  </si>
  <si>
    <t>سیدمسعود حسینی</t>
  </si>
  <si>
    <t>جمع هر ماه</t>
  </si>
  <si>
    <t>فروردین ماه 1403</t>
  </si>
  <si>
    <t>فروردین</t>
  </si>
  <si>
    <t>اردیبهشت</t>
  </si>
  <si>
    <t>اردیبهشت ماه 1403</t>
  </si>
  <si>
    <t>خرداد</t>
  </si>
  <si>
    <t>تیر</t>
  </si>
  <si>
    <t>مرداد</t>
  </si>
  <si>
    <t>شهریور</t>
  </si>
  <si>
    <t>خردادماه 1403</t>
  </si>
  <si>
    <t>ماه مرداد 1403</t>
  </si>
  <si>
    <t>شهریور1403</t>
  </si>
  <si>
    <t>تیر 1403</t>
  </si>
  <si>
    <t>پیش شماره</t>
  </si>
  <si>
    <t>403/9/6</t>
  </si>
  <si>
    <t>403/10/25</t>
  </si>
  <si>
    <t>403/2/4</t>
  </si>
  <si>
    <t>403/09/1</t>
  </si>
  <si>
    <t>403/6/7</t>
  </si>
  <si>
    <t>703/4/25</t>
  </si>
  <si>
    <t>403/1/1</t>
  </si>
  <si>
    <t>تاریخ</t>
  </si>
  <si>
    <t>تاریخ با فرمت استاندارد</t>
  </si>
  <si>
    <t>403/1/2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</si>
</sst>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ريال&quot;* #,##0.00_-;_-&quot;ريال&quot;* #,##0.00\-;_-&quot;ريال&quot;* &quot;-&quot;??_-;_-@_-"/>
  </numFmts>
  <fonts count="18">
    <font>
      <sz val="11"/>
      <color theme="1"/>
      <name val="Calibri"/>
      <family val="2"/>
      <charset val="178"/>
      <scheme val="minor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Yekan Bakh"/>
    </font>
    <font>
      <sz val="11"/>
      <color theme="1"/>
      <name val="Yekan Bakh"/>
    </font>
    <font>
      <sz val="14"/>
      <color theme="1"/>
      <name val="B Nazanin"/>
      <charset val="178"/>
    </font>
    <font>
      <b/>
      <sz val="11"/>
      <color theme="1"/>
      <name val="Yekan Bakh"/>
      <charset val="178"/>
    </font>
    <font>
      <sz val="11"/>
      <color theme="1"/>
      <name val="Tahoma"/>
      <family val="2"/>
    </font>
    <font>
      <strike/>
      <sz val="11"/>
      <color rgb="FFFF0000"/>
      <name val="Tahoma"/>
      <family val="2"/>
    </font>
    <font>
      <sz val="11"/>
      <color rgb="FFFF0000"/>
      <name val="Tahoma"/>
      <family val="2"/>
    </font>
    <font>
      <b/>
      <sz val="11"/>
      <color theme="1"/>
      <name val="Calibri"/>
      <family val="2"/>
      <scheme val="minor"/>
    </font>
    <font>
      <b/>
      <sz val="13"/>
      <color rgb="FF272727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2"/>
      <color rgb="FF000000"/>
      <name val="IranSans"/>
      <charset val="178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right" vertical="center"/>
      <protection locked="0"/>
    </xf>
    <xf numFmtId="0" fontId="11" fillId="0" borderId="0" xfId="0" applyFont="1" applyBorder="1" applyAlignment="1" applyProtection="1">
      <alignment horizontal="right" vertic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2" fillId="6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4" fillId="7" borderId="1" xfId="0" applyFont="1" applyFill="1" applyBorder="1" applyAlignment="1">
      <alignment horizontal="center" vertical="center"/>
    </xf>
    <xf numFmtId="0" fontId="15" fillId="0" borderId="0" xfId="0" applyFont="1"/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>
      <alignment horizontal="center" vertical="center"/>
    </xf>
    <xf numFmtId="0" fontId="11" fillId="0" borderId="1" xfId="0" applyFont="1" applyBorder="1"/>
    <xf numFmtId="3" fontId="11" fillId="0" borderId="1" xfId="1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0</xdr:row>
      <xdr:rowOff>133350</xdr:rowOff>
    </xdr:from>
    <xdr:to>
      <xdr:col>2</xdr:col>
      <xdr:colOff>914400</xdr:colOff>
      <xdr:row>5</xdr:row>
      <xdr:rowOff>238125</xdr:rowOff>
    </xdr:to>
    <xdr:sp macro="" textlink="">
      <xdr:nvSpPr>
        <xdr:cNvPr id="2" name="TextBox 1"/>
        <xdr:cNvSpPr txBox="1"/>
      </xdr:nvSpPr>
      <xdr:spPr>
        <a:xfrm>
          <a:off x="9990353400" y="133350"/>
          <a:ext cx="1676400" cy="2943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تعداد سلولهای غیر عددی را شمارش کنید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1</xdr:col>
      <xdr:colOff>485775</xdr:colOff>
      <xdr:row>5</xdr:row>
      <xdr:rowOff>514350</xdr:rowOff>
    </xdr:from>
    <xdr:to>
      <xdr:col>2</xdr:col>
      <xdr:colOff>962025</xdr:colOff>
      <xdr:row>10</xdr:row>
      <xdr:rowOff>200025</xdr:rowOff>
    </xdr:to>
    <xdr:sp macro="" textlink="">
      <xdr:nvSpPr>
        <xdr:cNvPr id="3" name="TextBox 2"/>
        <xdr:cNvSpPr txBox="1"/>
      </xdr:nvSpPr>
      <xdr:spPr>
        <a:xfrm>
          <a:off x="9990915375" y="3352800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COUNTA-COUNT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0</xdr:row>
      <xdr:rowOff>133350</xdr:rowOff>
    </xdr:from>
    <xdr:to>
      <xdr:col>2</xdr:col>
      <xdr:colOff>914400</xdr:colOff>
      <xdr:row>5</xdr:row>
      <xdr:rowOff>238125</xdr:rowOff>
    </xdr:to>
    <xdr:sp macro="" textlink="">
      <xdr:nvSpPr>
        <xdr:cNvPr id="2" name="TextBox 1"/>
        <xdr:cNvSpPr txBox="1"/>
      </xdr:nvSpPr>
      <xdr:spPr>
        <a:xfrm>
          <a:off x="9986352900" y="133350"/>
          <a:ext cx="1866900" cy="2943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تعداد رتبه های موجود در هر بازه را شمارش کنید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1866900</xdr:colOff>
      <xdr:row>10</xdr:row>
      <xdr:rowOff>9525</xdr:rowOff>
    </xdr:to>
    <xdr:sp macro="" textlink="">
      <xdr:nvSpPr>
        <xdr:cNvPr id="3" name="TextBox 2"/>
        <xdr:cNvSpPr txBox="1"/>
      </xdr:nvSpPr>
      <xdr:spPr>
        <a:xfrm>
          <a:off x="9987524475" y="2838450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COUNTIFS-COUNTIF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0</xdr:row>
      <xdr:rowOff>133351</xdr:rowOff>
    </xdr:from>
    <xdr:to>
      <xdr:col>5</xdr:col>
      <xdr:colOff>85725</xdr:colOff>
      <xdr:row>3</xdr:row>
      <xdr:rowOff>95250</xdr:rowOff>
    </xdr:to>
    <xdr:sp macro="" textlink="">
      <xdr:nvSpPr>
        <xdr:cNvPr id="2" name="TextBox 1"/>
        <xdr:cNvSpPr txBox="1"/>
      </xdr:nvSpPr>
      <xdr:spPr>
        <a:xfrm>
          <a:off x="9986400525" y="133351"/>
          <a:ext cx="2914650" cy="1714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فرمولی بنویسید به ابتدای اعداد سه رقمی دوصفر وچهاررقمی یک صفر اضافه کند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2</xdr:col>
      <xdr:colOff>971550</xdr:colOff>
      <xdr:row>3</xdr:row>
      <xdr:rowOff>371475</xdr:rowOff>
    </xdr:from>
    <xdr:to>
      <xdr:col>4</xdr:col>
      <xdr:colOff>57150</xdr:colOff>
      <xdr:row>7</xdr:row>
      <xdr:rowOff>323850</xdr:rowOff>
    </xdr:to>
    <xdr:sp macro="" textlink="">
      <xdr:nvSpPr>
        <xdr:cNvPr id="3" name="TextBox 2"/>
        <xdr:cNvSpPr txBox="1"/>
      </xdr:nvSpPr>
      <xdr:spPr>
        <a:xfrm>
          <a:off x="9985771875" y="212407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LEN-IF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0</xdr:row>
      <xdr:rowOff>133350</xdr:rowOff>
    </xdr:from>
    <xdr:to>
      <xdr:col>2</xdr:col>
      <xdr:colOff>914400</xdr:colOff>
      <xdr:row>5</xdr:row>
      <xdr:rowOff>238125</xdr:rowOff>
    </xdr:to>
    <xdr:sp macro="" textlink="">
      <xdr:nvSpPr>
        <xdr:cNvPr id="2" name="TextBox 1"/>
        <xdr:cNvSpPr txBox="1"/>
      </xdr:nvSpPr>
      <xdr:spPr>
        <a:xfrm>
          <a:off x="9986962500" y="133350"/>
          <a:ext cx="1866900" cy="2943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عنوان هر شهروپیش شماره را به تفکیک بنویسید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7</xdr:col>
      <xdr:colOff>0</xdr:colOff>
      <xdr:row>0</xdr:row>
      <xdr:rowOff>0</xdr:rowOff>
    </xdr:from>
    <xdr:to>
      <xdr:col>10</xdr:col>
      <xdr:colOff>38100</xdr:colOff>
      <xdr:row>3</xdr:row>
      <xdr:rowOff>371475</xdr:rowOff>
    </xdr:to>
    <xdr:sp macro="" textlink="">
      <xdr:nvSpPr>
        <xdr:cNvPr id="3" name="TextBox 2"/>
        <xdr:cNvSpPr txBox="1"/>
      </xdr:nvSpPr>
      <xdr:spPr>
        <a:xfrm>
          <a:off x="9981552300" y="0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MID-FIND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133350</xdr:rowOff>
    </xdr:from>
    <xdr:to>
      <xdr:col>3</xdr:col>
      <xdr:colOff>914400</xdr:colOff>
      <xdr:row>5</xdr:row>
      <xdr:rowOff>238125</xdr:rowOff>
    </xdr:to>
    <xdr:sp macro="" textlink="">
      <xdr:nvSpPr>
        <xdr:cNvPr id="2" name="TextBox 1"/>
        <xdr:cNvSpPr txBox="1"/>
      </xdr:nvSpPr>
      <xdr:spPr>
        <a:xfrm>
          <a:off x="9989258025" y="133350"/>
          <a:ext cx="1676400" cy="2943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مشخص کنید کدام اسم در لیست اول در لیست دوم تکرار شده است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2</xdr:col>
      <xdr:colOff>619125</xdr:colOff>
      <xdr:row>5</xdr:row>
      <xdr:rowOff>323850</xdr:rowOff>
    </xdr:from>
    <xdr:to>
      <xdr:col>3</xdr:col>
      <xdr:colOff>1095375</xdr:colOff>
      <xdr:row>11</xdr:row>
      <xdr:rowOff>142875</xdr:rowOff>
    </xdr:to>
    <xdr:sp macro="" textlink="">
      <xdr:nvSpPr>
        <xdr:cNvPr id="3" name="TextBox 2"/>
        <xdr:cNvSpPr txBox="1"/>
      </xdr:nvSpPr>
      <xdr:spPr>
        <a:xfrm>
          <a:off x="9990172425" y="3162300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COUNTIF-IF-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133350</xdr:rowOff>
    </xdr:from>
    <xdr:to>
      <xdr:col>3</xdr:col>
      <xdr:colOff>914400</xdr:colOff>
      <xdr:row>5</xdr:row>
      <xdr:rowOff>238125</xdr:rowOff>
    </xdr:to>
    <xdr:sp macro="" textlink="">
      <xdr:nvSpPr>
        <xdr:cNvPr id="2" name="TextBox 1"/>
        <xdr:cNvSpPr txBox="1"/>
      </xdr:nvSpPr>
      <xdr:spPr>
        <a:xfrm>
          <a:off x="9990353400" y="133350"/>
          <a:ext cx="1676400" cy="2943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مشخص کنید اسامی تکراری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2</xdr:col>
      <xdr:colOff>533400</xdr:colOff>
      <xdr:row>5</xdr:row>
      <xdr:rowOff>361950</xdr:rowOff>
    </xdr:from>
    <xdr:to>
      <xdr:col>3</xdr:col>
      <xdr:colOff>1009650</xdr:colOff>
      <xdr:row>11</xdr:row>
      <xdr:rowOff>180975</xdr:rowOff>
    </xdr:to>
    <xdr:sp macro="" textlink="">
      <xdr:nvSpPr>
        <xdr:cNvPr id="3" name="TextBox 2"/>
        <xdr:cNvSpPr txBox="1"/>
      </xdr:nvSpPr>
      <xdr:spPr>
        <a:xfrm>
          <a:off x="9990258150" y="3200400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COUNTIF-IF-IFERROR-SMALL-INDEX-ROW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0</xdr:row>
      <xdr:rowOff>133351</xdr:rowOff>
    </xdr:from>
    <xdr:to>
      <xdr:col>5</xdr:col>
      <xdr:colOff>85725</xdr:colOff>
      <xdr:row>3</xdr:row>
      <xdr:rowOff>95250</xdr:rowOff>
    </xdr:to>
    <xdr:sp macro="" textlink="">
      <xdr:nvSpPr>
        <xdr:cNvPr id="2" name="TextBox 1"/>
        <xdr:cNvSpPr txBox="1"/>
      </xdr:nvSpPr>
      <xdr:spPr>
        <a:xfrm>
          <a:off x="9985428975" y="133351"/>
          <a:ext cx="2914650" cy="1714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اعداد را برای هرگونه محاسبه اماده کنید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476250</xdr:colOff>
      <xdr:row>8</xdr:row>
      <xdr:rowOff>76200</xdr:rowOff>
    </xdr:to>
    <xdr:sp macro="" textlink="">
      <xdr:nvSpPr>
        <xdr:cNvPr id="4" name="TextBox 3"/>
        <xdr:cNvSpPr txBox="1"/>
      </xdr:nvSpPr>
      <xdr:spPr>
        <a:xfrm>
          <a:off x="9986838675" y="229552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VALUE-SUBSTITUTE-SUM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0</xdr:row>
      <xdr:rowOff>133351</xdr:rowOff>
    </xdr:from>
    <xdr:to>
      <xdr:col>5</xdr:col>
      <xdr:colOff>85725</xdr:colOff>
      <xdr:row>3</xdr:row>
      <xdr:rowOff>95250</xdr:rowOff>
    </xdr:to>
    <xdr:sp macro="" textlink="">
      <xdr:nvSpPr>
        <xdr:cNvPr id="2" name="TextBox 1"/>
        <xdr:cNvSpPr txBox="1"/>
      </xdr:nvSpPr>
      <xdr:spPr>
        <a:xfrm>
          <a:off x="9986400525" y="133351"/>
          <a:ext cx="2914650" cy="1714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تعداد حروف "م" در هر نام خانوادگی وتعداد کل حروف "م" رامحاسبه کنید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476250</xdr:colOff>
      <xdr:row>8</xdr:row>
      <xdr:rowOff>76200</xdr:rowOff>
    </xdr:to>
    <xdr:sp macro="" textlink="">
      <xdr:nvSpPr>
        <xdr:cNvPr id="3" name="TextBox 2"/>
        <xdr:cNvSpPr txBox="1"/>
      </xdr:nvSpPr>
      <xdr:spPr>
        <a:xfrm>
          <a:off x="9986838675" y="229552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LEN-SUBSTITUTE-SUM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781050</xdr:colOff>
      <xdr:row>0</xdr:row>
      <xdr:rowOff>133351</xdr:rowOff>
    </xdr:from>
    <xdr:to>
      <xdr:col>11</xdr:col>
      <xdr:colOff>85725</xdr:colOff>
      <xdr:row>3</xdr:row>
      <xdr:rowOff>95250</xdr:rowOff>
    </xdr:to>
    <xdr:sp macro="" textlink="">
      <xdr:nvSpPr>
        <xdr:cNvPr id="2" name="TextBox 1"/>
        <xdr:cNvSpPr txBox="1"/>
      </xdr:nvSpPr>
      <xdr:spPr>
        <a:xfrm>
          <a:off x="9986400525" y="133351"/>
          <a:ext cx="2914650" cy="1714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فرمت تاریخ رااستاندارد سازی نمایید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476250</xdr:colOff>
      <xdr:row>8</xdr:row>
      <xdr:rowOff>76200</xdr:rowOff>
    </xdr:to>
    <xdr:sp macro="" textlink="">
      <xdr:nvSpPr>
        <xdr:cNvPr id="3" name="TextBox 2"/>
        <xdr:cNvSpPr txBox="1"/>
      </xdr:nvSpPr>
      <xdr:spPr>
        <a:xfrm>
          <a:off x="9986838675" y="229552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&amp;-TEXT</a:t>
          </a:r>
          <a:r>
            <a:rPr lang="fa-IR" sz="1600" baseline="0">
              <a:cs typeface="B Nazanin" panose="00000400000000000000" pitchFamily="2" charset="-78"/>
            </a:rPr>
            <a:t>-کلیدهای ترکیبی کنترل+</a:t>
          </a:r>
          <a:r>
            <a:rPr lang="en-US" sz="1600" baseline="0">
              <a:cs typeface="B Nazanin" panose="00000400000000000000" pitchFamily="2" charset="-78"/>
            </a:rPr>
            <a:t>E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466726</xdr:colOff>
      <xdr:row>0</xdr:row>
      <xdr:rowOff>123824</xdr:rowOff>
    </xdr:from>
    <xdr:to>
      <xdr:col>12</xdr:col>
      <xdr:colOff>285751</xdr:colOff>
      <xdr:row>6</xdr:row>
      <xdr:rowOff>19049</xdr:rowOff>
    </xdr:to>
    <xdr:sp macro="" textlink="">
      <xdr:nvSpPr>
        <xdr:cNvPr id="2" name="TextBox 1"/>
        <xdr:cNvSpPr txBox="1"/>
      </xdr:nvSpPr>
      <xdr:spPr>
        <a:xfrm>
          <a:off x="9980085449" y="123824"/>
          <a:ext cx="3343275" cy="3152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فرمولی بنویسید تاکد ملی جدید رابررسی کند در صورتی که در هر دوستون کدملی (1) و کد ملی (2) وجوداشت نتیجه </a:t>
          </a:r>
          <a:r>
            <a:rPr lang="en-US" sz="1600" baseline="0">
              <a:cs typeface="B Nazanin" panose="00000400000000000000" pitchFamily="2" charset="-78"/>
            </a:rPr>
            <a:t>Yes </a:t>
          </a:r>
          <a:r>
            <a:rPr lang="fa-IR" sz="1600" baseline="0">
              <a:cs typeface="B Nazanin" panose="00000400000000000000" pitchFamily="2" charset="-78"/>
            </a:rPr>
            <a:t>ودر غیزاینصورت نتیجه </a:t>
          </a:r>
          <a:r>
            <a:rPr lang="en-US" sz="1600" baseline="0">
              <a:cs typeface="B Nazanin" panose="00000400000000000000" pitchFamily="2" charset="-78"/>
            </a:rPr>
            <a:t>NO </a:t>
          </a:r>
          <a:r>
            <a:rPr lang="fa-IR" sz="1600" baseline="0">
              <a:cs typeface="B Nazanin" panose="00000400000000000000" pitchFamily="2" charset="-78"/>
            </a:rPr>
            <a:t>نمایش داده شود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8</xdr:col>
      <xdr:colOff>0</xdr:colOff>
      <xdr:row>7</xdr:row>
      <xdr:rowOff>0</xdr:rowOff>
    </xdr:from>
    <xdr:to>
      <xdr:col>10</xdr:col>
      <xdr:colOff>590550</xdr:colOff>
      <xdr:row>11</xdr:row>
      <xdr:rowOff>257175</xdr:rowOff>
    </xdr:to>
    <xdr:sp macro="" textlink="">
      <xdr:nvSpPr>
        <xdr:cNvPr id="3" name="TextBox 2"/>
        <xdr:cNvSpPr txBox="1"/>
      </xdr:nvSpPr>
      <xdr:spPr>
        <a:xfrm>
          <a:off x="9980999850" y="3676650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MATCH-IFERROR-AND-IF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466726</xdr:colOff>
      <xdr:row>0</xdr:row>
      <xdr:rowOff>123824</xdr:rowOff>
    </xdr:from>
    <xdr:to>
      <xdr:col>12</xdr:col>
      <xdr:colOff>285751</xdr:colOff>
      <xdr:row>6</xdr:row>
      <xdr:rowOff>19049</xdr:rowOff>
    </xdr:to>
    <xdr:sp macro="" textlink="">
      <xdr:nvSpPr>
        <xdr:cNvPr id="2" name="TextBox 1"/>
        <xdr:cNvSpPr txBox="1"/>
      </xdr:nvSpPr>
      <xdr:spPr>
        <a:xfrm>
          <a:off x="9980085449" y="123824"/>
          <a:ext cx="3343275" cy="3152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فرمولی بنویسید که باوارد کردن هر کد مشتری اخرین خرید راداشته باشیم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5</xdr:col>
      <xdr:colOff>0</xdr:colOff>
      <xdr:row>5</xdr:row>
      <xdr:rowOff>0</xdr:rowOff>
    </xdr:from>
    <xdr:to>
      <xdr:col>6</xdr:col>
      <xdr:colOff>47625</xdr:colOff>
      <xdr:row>9</xdr:row>
      <xdr:rowOff>228600</xdr:rowOff>
    </xdr:to>
    <xdr:sp macro="" textlink="">
      <xdr:nvSpPr>
        <xdr:cNvPr id="3" name="TextBox 2"/>
        <xdr:cNvSpPr txBox="1"/>
      </xdr:nvSpPr>
      <xdr:spPr>
        <a:xfrm>
          <a:off x="9984486000" y="271462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AND-IF-INDEX-MATCH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1</xdr:row>
      <xdr:rowOff>581025</xdr:rowOff>
    </xdr:from>
    <xdr:to>
      <xdr:col>12</xdr:col>
      <xdr:colOff>342900</xdr:colOff>
      <xdr:row>10</xdr:row>
      <xdr:rowOff>152400</xdr:rowOff>
    </xdr:to>
    <xdr:sp macro="" textlink="">
      <xdr:nvSpPr>
        <xdr:cNvPr id="2" name="TextBox 1"/>
        <xdr:cNvSpPr txBox="1"/>
      </xdr:nvSpPr>
      <xdr:spPr>
        <a:xfrm>
          <a:off x="9983000100" y="819150"/>
          <a:ext cx="1866900" cy="3086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دوستون کد پزشک </a:t>
          </a:r>
          <a:r>
            <a:rPr lang="en-US" sz="1600" baseline="0">
              <a:cs typeface="B Nazanin" panose="00000400000000000000" pitchFamily="2" charset="-78"/>
            </a:rPr>
            <a:t>(</a:t>
          </a:r>
          <a:r>
            <a:rPr lang="en-US" sz="1600" baseline="0">
              <a:solidFill>
                <a:schemeClr val="dk1"/>
              </a:solidFill>
              <a:effectLst/>
              <a:latin typeface="+mn-lt"/>
              <a:ea typeface="+mn-ea"/>
              <a:cs typeface="B Nazanin" panose="00000400000000000000" pitchFamily="2" charset="-78"/>
            </a:rPr>
            <a:t>Darman_NO</a:t>
          </a:r>
          <a:r>
            <a:rPr lang="en-US" sz="1600" baseline="0">
              <a:cs typeface="B Nazanin" panose="00000400000000000000" pitchFamily="2" charset="-78"/>
            </a:rPr>
            <a:t>)</a:t>
          </a:r>
          <a:r>
            <a:rPr lang="fa-IR" sz="1600" baseline="0">
              <a:cs typeface="B Nazanin" panose="00000400000000000000" pitchFamily="2" charset="-78"/>
            </a:rPr>
            <a:t>در  جداول برج 8 و9 بررسی مغایرت پزشک جدید در برج 9 رانسبت به برج 8 بدست اورید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9</xdr:col>
      <xdr:colOff>323850</xdr:colOff>
      <xdr:row>13</xdr:row>
      <xdr:rowOff>171450</xdr:rowOff>
    </xdr:from>
    <xdr:to>
      <xdr:col>12</xdr:col>
      <xdr:colOff>361950</xdr:colOff>
      <xdr:row>22</xdr:row>
      <xdr:rowOff>152400</xdr:rowOff>
    </xdr:to>
    <xdr:sp macro="" textlink="">
      <xdr:nvSpPr>
        <xdr:cNvPr id="3" name="TextBox 2"/>
        <xdr:cNvSpPr txBox="1"/>
      </xdr:nvSpPr>
      <xdr:spPr>
        <a:xfrm>
          <a:off x="9982981050" y="463867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vlookup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0</xdr:rowOff>
    </xdr:from>
    <xdr:to>
      <xdr:col>2</xdr:col>
      <xdr:colOff>1685925</xdr:colOff>
      <xdr:row>6</xdr:row>
      <xdr:rowOff>257175</xdr:rowOff>
    </xdr:to>
    <xdr:sp macro="" textlink="">
      <xdr:nvSpPr>
        <xdr:cNvPr id="2" name="TextBox 1"/>
        <xdr:cNvSpPr txBox="1"/>
      </xdr:nvSpPr>
      <xdr:spPr>
        <a:xfrm>
          <a:off x="9989000850" y="0"/>
          <a:ext cx="1676400" cy="2943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جمع هرماه رامحاسبه کنید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2</xdr:col>
      <xdr:colOff>0</xdr:colOff>
      <xdr:row>6</xdr:row>
      <xdr:rowOff>342900</xdr:rowOff>
    </xdr:from>
    <xdr:to>
      <xdr:col>2</xdr:col>
      <xdr:colOff>1866900</xdr:colOff>
      <xdr:row>11</xdr:row>
      <xdr:rowOff>276225</xdr:rowOff>
    </xdr:to>
    <xdr:sp macro="" textlink="">
      <xdr:nvSpPr>
        <xdr:cNvPr id="3" name="TextBox 2"/>
        <xdr:cNvSpPr txBox="1"/>
      </xdr:nvSpPr>
      <xdr:spPr>
        <a:xfrm>
          <a:off x="9988819875" y="3028950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SUMIF</a:t>
          </a:r>
          <a:r>
            <a:rPr lang="fa-IR" sz="1600" baseline="0">
              <a:cs typeface="B Nazanin" panose="00000400000000000000" pitchFamily="2" charset="-78"/>
            </a:rPr>
            <a:t>-وایلد کارد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352425</xdr:colOff>
      <xdr:row>0</xdr:row>
      <xdr:rowOff>104775</xdr:rowOff>
    </xdr:from>
    <xdr:to>
      <xdr:col>16</xdr:col>
      <xdr:colOff>28575</xdr:colOff>
      <xdr:row>2</xdr:row>
      <xdr:rowOff>476249</xdr:rowOff>
    </xdr:to>
    <xdr:sp macro="" textlink="">
      <xdr:nvSpPr>
        <xdr:cNvPr id="2" name="TextBox 1"/>
        <xdr:cNvSpPr txBox="1"/>
      </xdr:nvSpPr>
      <xdr:spPr>
        <a:xfrm>
          <a:off x="9977904225" y="104775"/>
          <a:ext cx="3333750" cy="1457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فرمولی بنویسید تاهرزمان اطلاعات اخرین سطر ثبت شده در جدول رانمایش دهد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12</xdr:col>
      <xdr:colOff>0</xdr:colOff>
      <xdr:row>3</xdr:row>
      <xdr:rowOff>0</xdr:rowOff>
    </xdr:from>
    <xdr:to>
      <xdr:col>15</xdr:col>
      <xdr:colOff>38100</xdr:colOff>
      <xdr:row>7</xdr:row>
      <xdr:rowOff>76200</xdr:rowOff>
    </xdr:to>
    <xdr:sp macro="" textlink="">
      <xdr:nvSpPr>
        <xdr:cNvPr id="3" name="TextBox 2"/>
        <xdr:cNvSpPr txBox="1"/>
      </xdr:nvSpPr>
      <xdr:spPr>
        <a:xfrm>
          <a:off x="9978504300" y="162877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COUNTA-INDIRECT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0</xdr:rowOff>
    </xdr:from>
    <xdr:to>
      <xdr:col>6</xdr:col>
      <xdr:colOff>676275</xdr:colOff>
      <xdr:row>2</xdr:row>
      <xdr:rowOff>504824</xdr:rowOff>
    </xdr:to>
    <xdr:sp macro="" textlink="">
      <xdr:nvSpPr>
        <xdr:cNvPr id="2" name="TextBox 1"/>
        <xdr:cNvSpPr txBox="1"/>
      </xdr:nvSpPr>
      <xdr:spPr>
        <a:xfrm>
          <a:off x="9983714475" y="0"/>
          <a:ext cx="2914650" cy="1714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عنوان چالش 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بااستفاده از فرمول</a:t>
          </a:r>
          <a:r>
            <a:rPr lang="fa-IR" sz="1600" baseline="0">
              <a:cs typeface="B Nazanin" panose="00000400000000000000" pitchFamily="2" charset="-78"/>
            </a:rPr>
            <a:t> نویسی جمع 5عدد اخر را با درنظر گرفتن اینکه روزانه اعداد جدید به انتهای جدول موجود اضافه خواهد شد</a:t>
          </a:r>
        </a:p>
        <a:p>
          <a:pPr algn="ctr" rtl="1"/>
          <a:endParaRPr lang="en-US" sz="1600">
            <a:cs typeface="B Nazanin" panose="00000400000000000000" pitchFamily="2" charset="-78"/>
          </a:endParaRPr>
        </a:p>
      </xdr:txBody>
    </xdr:sp>
    <xdr:clientData/>
  </xdr:twoCellAnchor>
  <xdr:twoCellAnchor>
    <xdr:from>
      <xdr:col>4</xdr:col>
      <xdr:colOff>0</xdr:colOff>
      <xdr:row>4</xdr:row>
      <xdr:rowOff>0</xdr:rowOff>
    </xdr:from>
    <xdr:to>
      <xdr:col>6</xdr:col>
      <xdr:colOff>428625</xdr:colOff>
      <xdr:row>8</xdr:row>
      <xdr:rowOff>76200</xdr:rowOff>
    </xdr:to>
    <xdr:sp macro="" textlink="">
      <xdr:nvSpPr>
        <xdr:cNvPr id="3" name="TextBox 2"/>
        <xdr:cNvSpPr txBox="1"/>
      </xdr:nvSpPr>
      <xdr:spPr>
        <a:xfrm>
          <a:off x="9983962125" y="2295525"/>
          <a:ext cx="18669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6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راهنما</a:t>
          </a:r>
        </a:p>
        <a:p>
          <a:pPr algn="ctr" rtl="1"/>
          <a:r>
            <a:rPr lang="fa-IR" sz="1600">
              <a:cs typeface="B Nazanin" panose="00000400000000000000" pitchFamily="2" charset="-78"/>
            </a:rPr>
            <a:t>فرمول قابل</a:t>
          </a:r>
          <a:r>
            <a:rPr lang="fa-IR" sz="1600" baseline="0">
              <a:cs typeface="B Nazanin" panose="00000400000000000000" pitchFamily="2" charset="-78"/>
            </a:rPr>
            <a:t> استفاده </a:t>
          </a:r>
          <a:r>
            <a:rPr lang="en-US" sz="1600" baseline="0">
              <a:cs typeface="B Nazanin" panose="00000400000000000000" pitchFamily="2" charset="-78"/>
            </a:rPr>
            <a:t>OFFSET-SUM-COUNT</a:t>
          </a:r>
          <a:endParaRPr lang="en-US" sz="1600">
            <a:cs typeface="B Nazanin" panose="000004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rightToLeft="1" workbookViewId="0">
      <selection activeCell="E3" sqref="E3"/>
    </sheetView>
  </sheetViews>
  <sheetFormatPr defaultRowHeight="15"/>
  <cols>
    <col min="1" max="3" width="20.85546875" customWidth="1"/>
    <col min="4" max="4" width="30" customWidth="1"/>
    <col min="5" max="5" width="25.5703125" customWidth="1"/>
    <col min="6" max="6" width="24.85546875" customWidth="1"/>
    <col min="7" max="7" width="12.42578125" customWidth="1"/>
    <col min="9" max="9" width="22.28515625" customWidth="1"/>
  </cols>
  <sheetData>
    <row r="1" spans="1:6" ht="52.5" customHeight="1">
      <c r="A1" s="17" t="s">
        <v>248</v>
      </c>
      <c r="B1" s="19"/>
      <c r="D1" s="21" t="s">
        <v>254</v>
      </c>
      <c r="E1" s="41">
        <f>COUNTA(A2:A15)-COUNT(A2:A15)</f>
        <v>5</v>
      </c>
      <c r="F1" s="13"/>
    </row>
    <row r="2" spans="1:6" ht="42.75" customHeight="1">
      <c r="A2" s="18">
        <v>25000</v>
      </c>
      <c r="B2" s="19"/>
      <c r="C2" s="12"/>
    </row>
    <row r="3" spans="1:6" ht="42.75" customHeight="1">
      <c r="A3" s="18" t="s">
        <v>249</v>
      </c>
      <c r="B3" s="19"/>
      <c r="C3" s="12"/>
    </row>
    <row r="4" spans="1:6" ht="42.75" customHeight="1">
      <c r="A4" s="18">
        <v>17000</v>
      </c>
      <c r="B4" s="19"/>
      <c r="C4" s="12"/>
    </row>
    <row r="5" spans="1:6" ht="42.75" customHeight="1">
      <c r="A5" s="18">
        <v>23000</v>
      </c>
      <c r="B5" s="19"/>
      <c r="C5" s="12"/>
    </row>
    <row r="6" spans="1:6" ht="42.75" customHeight="1">
      <c r="A6" s="18">
        <v>17000</v>
      </c>
      <c r="B6" s="19"/>
      <c r="C6" s="12"/>
    </row>
    <row r="7" spans="1:6" ht="42.75" customHeight="1">
      <c r="A7" s="18" t="s">
        <v>250</v>
      </c>
      <c r="B7" s="19"/>
      <c r="C7" s="12"/>
    </row>
    <row r="8" spans="1:6" ht="33" customHeight="1">
      <c r="A8" s="18" t="s">
        <v>251</v>
      </c>
      <c r="B8" s="19"/>
    </row>
    <row r="9" spans="1:6" ht="36.75" customHeight="1">
      <c r="A9" s="18">
        <v>10000</v>
      </c>
      <c r="B9" s="19"/>
    </row>
    <row r="10" spans="1:6" ht="36.75" customHeight="1">
      <c r="A10" s="18">
        <v>5000</v>
      </c>
    </row>
    <row r="11" spans="1:6" ht="36.75" customHeight="1">
      <c r="A11" s="18" t="s">
        <v>252</v>
      </c>
    </row>
    <row r="12" spans="1:6" ht="36.75" customHeight="1">
      <c r="A12" s="18">
        <v>36000</v>
      </c>
    </row>
    <row r="13" spans="1:6" ht="36.75" customHeight="1">
      <c r="A13" s="18">
        <v>17000</v>
      </c>
    </row>
    <row r="14" spans="1:6" ht="36.75" customHeight="1">
      <c r="A14" s="18">
        <v>19000</v>
      </c>
    </row>
    <row r="15" spans="1:6" ht="36.75" customHeight="1">
      <c r="A15" s="18" t="s">
        <v>253</v>
      </c>
    </row>
    <row r="16" spans="1:6">
      <c r="A16" s="1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rightToLeft="1" workbookViewId="0">
      <selection activeCell="F4" sqref="F4"/>
    </sheetView>
  </sheetViews>
  <sheetFormatPr defaultRowHeight="15"/>
  <cols>
    <col min="1" max="3" width="20.85546875" customWidth="1"/>
    <col min="4" max="4" width="30" customWidth="1"/>
    <col min="5" max="5" width="25.5703125" customWidth="1"/>
    <col min="6" max="6" width="24.85546875" customWidth="1"/>
  </cols>
  <sheetData>
    <row r="1" spans="1:6" ht="52.5" customHeight="1">
      <c r="A1" s="10" t="s">
        <v>228</v>
      </c>
      <c r="D1" s="15" t="s">
        <v>229</v>
      </c>
      <c r="E1" s="42">
        <f>COUNTIFS($A$2:$A$9,"&gt;=1",$A$2:$A$9,"&lt;=9")</f>
        <v>3</v>
      </c>
      <c r="F1" s="13"/>
    </row>
    <row r="2" spans="1:6" ht="42.75" customHeight="1">
      <c r="A2" s="14">
        <v>1</v>
      </c>
      <c r="B2" s="12"/>
      <c r="C2" s="12"/>
      <c r="D2" s="15" t="s">
        <v>230</v>
      </c>
      <c r="E2" s="42">
        <f>COUNTIFS($A$2:$A$9,"&gt;=10",$A$2:$A$9,"&lt;=20")</f>
        <v>2</v>
      </c>
      <c r="F2" s="13"/>
    </row>
    <row r="3" spans="1:6" ht="42.75" customHeight="1">
      <c r="A3" s="14">
        <v>5</v>
      </c>
      <c r="B3" s="12"/>
      <c r="C3" s="12"/>
      <c r="D3" s="15" t="s">
        <v>231</v>
      </c>
      <c r="E3" s="42">
        <f>COUNTIFS($A$2:$A$9,"&gt;20",$A$2:$A$9,"&lt;=40")</f>
        <v>2</v>
      </c>
      <c r="F3" s="13"/>
    </row>
    <row r="4" spans="1:6" ht="42.75" customHeight="1">
      <c r="A4" s="14">
        <v>9</v>
      </c>
      <c r="B4" s="12"/>
      <c r="C4" s="12"/>
      <c r="D4" s="15" t="s">
        <v>232</v>
      </c>
      <c r="E4" s="42">
        <f>COUNTIF(A2:A9,"&gt;40")</f>
        <v>1</v>
      </c>
      <c r="F4" s="13"/>
    </row>
    <row r="5" spans="1:6" ht="42.75" customHeight="1">
      <c r="A5" s="14">
        <v>15</v>
      </c>
      <c r="B5" s="12"/>
      <c r="C5" s="12"/>
    </row>
    <row r="6" spans="1:6" ht="42.75" customHeight="1">
      <c r="A6" s="14">
        <v>16</v>
      </c>
      <c r="B6" s="12"/>
      <c r="C6" s="12"/>
    </row>
    <row r="7" spans="1:6" ht="42.75" customHeight="1">
      <c r="A7" s="14">
        <v>25</v>
      </c>
      <c r="B7" s="12"/>
      <c r="C7" s="12"/>
    </row>
    <row r="8" spans="1:6" ht="33" customHeight="1">
      <c r="A8" s="14">
        <v>31</v>
      </c>
    </row>
    <row r="9" spans="1:6" ht="33" customHeight="1">
      <c r="A9" s="14">
        <v>45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rightToLeft="1" workbookViewId="0">
      <selection activeCell="I5" sqref="I5"/>
    </sheetView>
  </sheetViews>
  <sheetFormatPr defaultRowHeight="15"/>
  <cols>
    <col min="1" max="1" width="20.85546875" customWidth="1"/>
    <col min="2" max="2" width="36.85546875" customWidth="1"/>
    <col min="3" max="4" width="20.85546875" customWidth="1"/>
    <col min="5" max="5" width="12.42578125" customWidth="1"/>
    <col min="7" max="7" width="13.28515625" style="16" hidden="1" customWidth="1"/>
    <col min="8" max="8" width="9.5703125" customWidth="1"/>
    <col min="10" max="10" width="10" bestFit="1" customWidth="1"/>
  </cols>
  <sheetData>
    <row r="1" spans="1:7" ht="52.5" customHeight="1">
      <c r="A1" s="17" t="s">
        <v>267</v>
      </c>
      <c r="B1" s="17" t="s">
        <v>268</v>
      </c>
    </row>
    <row r="2" spans="1:7" ht="42.75" customHeight="1">
      <c r="A2" s="29">
        <v>123</v>
      </c>
      <c r="B2" s="29" t="str">
        <f>IF(G2=3,"00"&amp;A2,IF(G2=4,"0"&amp;A2))</f>
        <v>00123</v>
      </c>
      <c r="C2" s="28"/>
      <c r="D2" s="12"/>
      <c r="G2" s="45">
        <f>LEN(A2)</f>
        <v>3</v>
      </c>
    </row>
    <row r="3" spans="1:7" ht="42.75" customHeight="1">
      <c r="A3" s="29">
        <v>1234</v>
      </c>
      <c r="B3" s="29" t="str">
        <f t="shared" ref="B3:B12" si="0">IF(G3=3,"00"&amp;A3,IF(G3=4,"0"&amp;A3))</f>
        <v>01234</v>
      </c>
      <c r="C3" s="28"/>
      <c r="D3" s="12"/>
      <c r="G3" s="45">
        <f t="shared" ref="G3:G12" si="1">LEN(A3)</f>
        <v>4</v>
      </c>
    </row>
    <row r="4" spans="1:7" ht="42.75" customHeight="1">
      <c r="A4" s="29">
        <v>124</v>
      </c>
      <c r="B4" s="29" t="str">
        <f t="shared" si="0"/>
        <v>00124</v>
      </c>
      <c r="C4" s="28"/>
      <c r="D4" s="12"/>
      <c r="G4" s="45">
        <f t="shared" si="1"/>
        <v>3</v>
      </c>
    </row>
    <row r="5" spans="1:7" ht="42.75" customHeight="1">
      <c r="A5" s="29">
        <v>125</v>
      </c>
      <c r="B5" s="29" t="str">
        <f t="shared" si="0"/>
        <v>00125</v>
      </c>
      <c r="C5" s="28"/>
      <c r="D5" s="12"/>
      <c r="G5" s="45">
        <f t="shared" si="1"/>
        <v>3</v>
      </c>
    </row>
    <row r="6" spans="1:7" ht="42.75" customHeight="1">
      <c r="A6" s="29">
        <v>1458</v>
      </c>
      <c r="B6" s="29" t="str">
        <f t="shared" si="0"/>
        <v>01458</v>
      </c>
      <c r="C6" s="28"/>
      <c r="D6" s="12"/>
      <c r="G6" s="45">
        <f t="shared" si="1"/>
        <v>4</v>
      </c>
    </row>
    <row r="7" spans="1:7" ht="42.75" customHeight="1">
      <c r="A7" s="29">
        <v>3658</v>
      </c>
      <c r="B7" s="29" t="str">
        <f t="shared" si="0"/>
        <v>03658</v>
      </c>
      <c r="C7" s="28"/>
      <c r="D7" s="12"/>
      <c r="G7" s="45">
        <f t="shared" si="1"/>
        <v>4</v>
      </c>
    </row>
    <row r="8" spans="1:7" ht="33" customHeight="1">
      <c r="A8" s="29">
        <v>1478</v>
      </c>
      <c r="B8" s="29" t="str">
        <f t="shared" si="0"/>
        <v>01478</v>
      </c>
      <c r="C8" s="28"/>
      <c r="G8" s="45">
        <f t="shared" si="1"/>
        <v>4</v>
      </c>
    </row>
    <row r="9" spans="1:7" ht="36.75" customHeight="1">
      <c r="A9" s="29">
        <v>632</v>
      </c>
      <c r="B9" s="29" t="str">
        <f t="shared" si="0"/>
        <v>00632</v>
      </c>
      <c r="G9" s="45">
        <f t="shared" si="1"/>
        <v>3</v>
      </c>
    </row>
    <row r="10" spans="1:7" ht="36.75" customHeight="1">
      <c r="A10" s="29">
        <v>5478</v>
      </c>
      <c r="B10" s="29" t="str">
        <f t="shared" si="0"/>
        <v>05478</v>
      </c>
      <c r="G10" s="45">
        <f t="shared" si="1"/>
        <v>4</v>
      </c>
    </row>
    <row r="11" spans="1:7" ht="36.75" customHeight="1">
      <c r="A11" s="29">
        <v>985</v>
      </c>
      <c r="B11" s="29" t="str">
        <f t="shared" si="0"/>
        <v>00985</v>
      </c>
      <c r="G11" s="45">
        <f t="shared" si="1"/>
        <v>3</v>
      </c>
    </row>
    <row r="12" spans="1:7" ht="36.75" customHeight="1">
      <c r="A12" s="29">
        <v>321</v>
      </c>
      <c r="B12" s="29" t="str">
        <f t="shared" si="0"/>
        <v>00321</v>
      </c>
      <c r="G12" s="45">
        <f t="shared" si="1"/>
        <v>3</v>
      </c>
    </row>
    <row r="13" spans="1:7" ht="36.75" customHeight="1"/>
    <row r="14" spans="1:7" ht="36.75" customHeight="1">
      <c r="G14" s="45"/>
    </row>
    <row r="15" spans="1:7" ht="36.75" customHeight="1"/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rightToLeft="1" workbookViewId="0">
      <selection activeCell="G11" sqref="G11"/>
    </sheetView>
  </sheetViews>
  <sheetFormatPr defaultRowHeight="15"/>
  <cols>
    <col min="1" max="3" width="20.85546875" customWidth="1"/>
    <col min="4" max="5" width="18.5703125" customWidth="1"/>
  </cols>
  <sheetData>
    <row r="1" spans="1:5" ht="52.5" customHeight="1">
      <c r="A1" s="10" t="s">
        <v>220</v>
      </c>
      <c r="D1" s="10" t="s">
        <v>221</v>
      </c>
      <c r="E1" s="10" t="s">
        <v>313</v>
      </c>
    </row>
    <row r="2" spans="1:5" ht="42.75" customHeight="1">
      <c r="A2" s="11" t="s">
        <v>222</v>
      </c>
      <c r="B2" s="12"/>
      <c r="C2" s="12"/>
      <c r="D2" s="43" t="str">
        <f>MID(A2,1,FIND("-",A2)-1)</f>
        <v>ارومیه</v>
      </c>
      <c r="E2" s="43" t="str">
        <f>MID(A2,FIND("-",A2)+1,20)</f>
        <v>044</v>
      </c>
    </row>
    <row r="3" spans="1:5" ht="42.75" customHeight="1">
      <c r="A3" s="11" t="s">
        <v>223</v>
      </c>
      <c r="B3" s="12"/>
      <c r="C3" s="12"/>
      <c r="D3" s="43" t="str">
        <f t="shared" ref="D3:D7" si="0">MID(A3,1,FIND("-",A3)-1)</f>
        <v>قم</v>
      </c>
      <c r="E3" s="43" t="str">
        <f t="shared" ref="E3:E7" si="1">MID(A3,FIND("-",A3)+1,20)</f>
        <v>025</v>
      </c>
    </row>
    <row r="4" spans="1:5" ht="42.75" customHeight="1">
      <c r="A4" s="11" t="s">
        <v>224</v>
      </c>
      <c r="B4" s="12"/>
      <c r="C4" s="12"/>
      <c r="D4" s="43" t="str">
        <f t="shared" si="0"/>
        <v>مازندران</v>
      </c>
      <c r="E4" s="43" t="str">
        <f t="shared" si="1"/>
        <v>011</v>
      </c>
    </row>
    <row r="5" spans="1:5" ht="42.75" customHeight="1">
      <c r="A5" s="11" t="s">
        <v>225</v>
      </c>
      <c r="B5" s="12"/>
      <c r="C5" s="12"/>
      <c r="D5" s="43" t="str">
        <f t="shared" si="0"/>
        <v>تهران</v>
      </c>
      <c r="E5" s="43" t="str">
        <f t="shared" si="1"/>
        <v>021</v>
      </c>
    </row>
    <row r="6" spans="1:5" ht="42.75" customHeight="1">
      <c r="A6" s="11" t="s">
        <v>226</v>
      </c>
      <c r="B6" s="12"/>
      <c r="C6" s="12"/>
      <c r="D6" s="43" t="str">
        <f t="shared" si="0"/>
        <v>یزد</v>
      </c>
      <c r="E6" s="43" t="str">
        <f t="shared" si="1"/>
        <v>035</v>
      </c>
    </row>
    <row r="7" spans="1:5" ht="42.75" customHeight="1">
      <c r="A7" s="11" t="s">
        <v>227</v>
      </c>
      <c r="B7" s="12"/>
      <c r="C7" s="12"/>
      <c r="D7" s="43" t="str">
        <f t="shared" si="0"/>
        <v>سمنان</v>
      </c>
      <c r="E7" s="43" t="str">
        <f t="shared" si="1"/>
        <v>023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rightToLeft="1" workbookViewId="0">
      <selection activeCell="F6" sqref="F6"/>
    </sheetView>
  </sheetViews>
  <sheetFormatPr defaultRowHeight="15"/>
  <cols>
    <col min="1" max="4" width="20.85546875" customWidth="1"/>
    <col min="5" max="5" width="30" customWidth="1"/>
    <col min="6" max="6" width="25.5703125" customWidth="1"/>
    <col min="7" max="7" width="24.85546875" customWidth="1"/>
    <col min="8" max="8" width="12.42578125" customWidth="1"/>
    <col min="10" max="10" width="22.28515625" customWidth="1"/>
  </cols>
  <sheetData>
    <row r="1" spans="1:7" ht="52.5" customHeight="1">
      <c r="A1" s="17" t="s">
        <v>233</v>
      </c>
      <c r="B1" s="17" t="s">
        <v>234</v>
      </c>
      <c r="C1" s="19"/>
      <c r="E1" s="20" t="s">
        <v>247</v>
      </c>
    </row>
    <row r="2" spans="1:7" ht="42.75" customHeight="1">
      <c r="A2" s="18" t="s">
        <v>235</v>
      </c>
      <c r="B2" s="18" t="s">
        <v>236</v>
      </c>
      <c r="C2" s="19"/>
      <c r="D2" s="12"/>
      <c r="E2" s="29" t="str">
        <f>IF(COUNTIF($A$2:$B$9,A2)&gt;1,"تکراری","")</f>
        <v/>
      </c>
      <c r="F2" s="13"/>
      <c r="G2" s="13"/>
    </row>
    <row r="3" spans="1:7" ht="42.75" customHeight="1">
      <c r="A3" s="18" t="s">
        <v>237</v>
      </c>
      <c r="B3" s="18" t="s">
        <v>238</v>
      </c>
      <c r="C3" s="19"/>
      <c r="D3" s="12"/>
      <c r="E3" s="29" t="str">
        <f t="shared" ref="E3:E9" si="0">IF(COUNTIF($A$2:$B$9,A3)&gt;1,"تکراری","")</f>
        <v/>
      </c>
      <c r="F3" s="13"/>
      <c r="G3" s="13"/>
    </row>
    <row r="4" spans="1:7" ht="42.75" customHeight="1">
      <c r="A4" s="18" t="s">
        <v>239</v>
      </c>
      <c r="B4" s="18" t="s">
        <v>240</v>
      </c>
      <c r="C4" s="19"/>
      <c r="D4" s="12"/>
      <c r="E4" s="29" t="str">
        <f t="shared" si="0"/>
        <v>تکراری</v>
      </c>
      <c r="F4" s="13"/>
      <c r="G4" s="13"/>
    </row>
    <row r="5" spans="1:7" ht="42.75" customHeight="1">
      <c r="A5" s="18" t="s">
        <v>241</v>
      </c>
      <c r="B5" s="18" t="s">
        <v>242</v>
      </c>
      <c r="C5" s="19"/>
      <c r="D5" s="12"/>
      <c r="E5" s="29" t="str">
        <f t="shared" si="0"/>
        <v>تکراری</v>
      </c>
      <c r="F5" s="13"/>
      <c r="G5" s="13"/>
    </row>
    <row r="6" spans="1:7" ht="42.75" customHeight="1">
      <c r="A6" s="18" t="s">
        <v>240</v>
      </c>
      <c r="B6" s="18" t="s">
        <v>243</v>
      </c>
      <c r="C6" s="19"/>
      <c r="D6" s="12"/>
      <c r="E6" s="29" t="str">
        <f t="shared" si="0"/>
        <v>تکراری</v>
      </c>
      <c r="F6" s="13"/>
      <c r="G6" s="13"/>
    </row>
    <row r="7" spans="1:7" ht="42.75" customHeight="1">
      <c r="A7" s="18" t="s">
        <v>244</v>
      </c>
      <c r="B7" s="18" t="s">
        <v>245</v>
      </c>
      <c r="C7" s="19"/>
      <c r="D7" s="12"/>
      <c r="E7" s="29" t="str">
        <f t="shared" si="0"/>
        <v/>
      </c>
      <c r="F7" s="13"/>
      <c r="G7" s="13"/>
    </row>
    <row r="8" spans="1:7" ht="33" customHeight="1">
      <c r="A8" s="18" t="s">
        <v>242</v>
      </c>
      <c r="B8" s="18" t="s">
        <v>241</v>
      </c>
      <c r="C8" s="19"/>
      <c r="E8" s="29" t="str">
        <f t="shared" si="0"/>
        <v>تکراری</v>
      </c>
      <c r="F8" s="13"/>
      <c r="G8" s="13"/>
    </row>
    <row r="9" spans="1:7" ht="33" customHeight="1">
      <c r="A9" s="18" t="s">
        <v>236</v>
      </c>
      <c r="B9" s="18" t="s">
        <v>239</v>
      </c>
      <c r="C9" s="19"/>
      <c r="E9" s="29" t="str">
        <f t="shared" si="0"/>
        <v>تکراری</v>
      </c>
      <c r="F9" s="13"/>
      <c r="G9" s="1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rightToLeft="1" workbookViewId="0">
      <selection activeCell="M6" sqref="M6"/>
    </sheetView>
  </sheetViews>
  <sheetFormatPr defaultRowHeight="15"/>
  <cols>
    <col min="1" max="4" width="20.85546875" customWidth="1"/>
    <col min="5" max="5" width="30" customWidth="1"/>
    <col min="6" max="8" width="15.140625" hidden="1" customWidth="1"/>
  </cols>
  <sheetData>
    <row r="1" spans="1:8" ht="52.5" customHeight="1">
      <c r="A1" s="17" t="s">
        <v>233</v>
      </c>
      <c r="B1" s="17" t="s">
        <v>234</v>
      </c>
      <c r="C1" s="19"/>
      <c r="E1" s="17" t="s">
        <v>246</v>
      </c>
    </row>
    <row r="2" spans="1:8" ht="42.75" customHeight="1">
      <c r="A2" s="18" t="s">
        <v>235</v>
      </c>
      <c r="B2" s="18" t="s">
        <v>236</v>
      </c>
      <c r="C2" s="19"/>
      <c r="D2" s="12"/>
      <c r="E2" s="29" t="str">
        <f>IFERROR(INDEX($A$1:$A$9,H2),"")</f>
        <v>اسماعیل واحدی</v>
      </c>
      <c r="F2" s="44">
        <f>COUNTIF($A$2:$B$9,A2)</f>
        <v>1</v>
      </c>
      <c r="G2" s="48" t="str">
        <f>IF(F2=1,"",ROW())</f>
        <v/>
      </c>
      <c r="H2" s="48">
        <f t="shared" ref="H2:H9" si="0">IFERROR(SMALL(G2:G9,ROW(A1)),"")</f>
        <v>4</v>
      </c>
    </row>
    <row r="3" spans="1:8" ht="42.75" customHeight="1">
      <c r="A3" s="18" t="s">
        <v>237</v>
      </c>
      <c r="B3" s="18" t="s">
        <v>238</v>
      </c>
      <c r="C3" s="19"/>
      <c r="D3" s="12"/>
      <c r="E3" s="29" t="str">
        <f t="shared" ref="E3:E9" si="1">IFERROR(INDEX($A$1:$A$9,H3),"")</f>
        <v>دانیال باغی</v>
      </c>
      <c r="F3" s="44">
        <f t="shared" ref="F3:F9" si="2">COUNTIF($A$2:$B$9,A3)</f>
        <v>1</v>
      </c>
      <c r="G3" s="48" t="str">
        <f t="shared" ref="G3:G9" si="3">IF(F3=1,"",ROW())</f>
        <v/>
      </c>
      <c r="H3" s="48">
        <f t="shared" si="0"/>
        <v>5</v>
      </c>
    </row>
    <row r="4" spans="1:8" ht="42.75" customHeight="1">
      <c r="A4" s="18" t="s">
        <v>239</v>
      </c>
      <c r="B4" s="18" t="s">
        <v>240</v>
      </c>
      <c r="C4" s="19"/>
      <c r="D4" s="12"/>
      <c r="E4" s="29" t="str">
        <f t="shared" si="1"/>
        <v>محمد نظری</v>
      </c>
      <c r="F4" s="44">
        <f t="shared" si="2"/>
        <v>2</v>
      </c>
      <c r="G4" s="48">
        <f t="shared" si="3"/>
        <v>4</v>
      </c>
      <c r="H4" s="48">
        <f t="shared" si="0"/>
        <v>6</v>
      </c>
    </row>
    <row r="5" spans="1:8" ht="42.75" customHeight="1">
      <c r="A5" s="18" t="s">
        <v>241</v>
      </c>
      <c r="B5" s="18" t="s">
        <v>242</v>
      </c>
      <c r="C5" s="19"/>
      <c r="D5" s="12"/>
      <c r="E5" s="29" t="str">
        <f t="shared" si="1"/>
        <v>محمد حمزه‌ای</v>
      </c>
      <c r="F5" s="44">
        <f t="shared" si="2"/>
        <v>2</v>
      </c>
      <c r="G5" s="48">
        <f t="shared" si="3"/>
        <v>5</v>
      </c>
      <c r="H5" s="48">
        <f t="shared" si="0"/>
        <v>9</v>
      </c>
    </row>
    <row r="6" spans="1:8" ht="42.75" customHeight="1">
      <c r="A6" s="18" t="s">
        <v>240</v>
      </c>
      <c r="B6" s="18" t="s">
        <v>243</v>
      </c>
      <c r="C6" s="19"/>
      <c r="D6" s="12"/>
      <c r="E6" s="29" t="str">
        <f t="shared" si="1"/>
        <v/>
      </c>
      <c r="F6" s="44">
        <f t="shared" si="2"/>
        <v>2</v>
      </c>
      <c r="G6" s="48">
        <f t="shared" si="3"/>
        <v>6</v>
      </c>
      <c r="H6" s="48" t="str">
        <f t="shared" si="0"/>
        <v/>
      </c>
    </row>
    <row r="7" spans="1:8" ht="42.75" customHeight="1">
      <c r="A7" s="18" t="s">
        <v>244</v>
      </c>
      <c r="B7" s="18" t="s">
        <v>245</v>
      </c>
      <c r="C7" s="19"/>
      <c r="D7" s="12"/>
      <c r="E7" s="29" t="str">
        <f t="shared" si="1"/>
        <v/>
      </c>
      <c r="F7" s="44">
        <f t="shared" si="2"/>
        <v>1</v>
      </c>
      <c r="G7" s="48" t="str">
        <f t="shared" si="3"/>
        <v/>
      </c>
      <c r="H7" s="48" t="str">
        <f t="shared" si="0"/>
        <v/>
      </c>
    </row>
    <row r="8" spans="1:8" ht="33" customHeight="1">
      <c r="A8" s="18" t="s">
        <v>242</v>
      </c>
      <c r="B8" s="18" t="s">
        <v>241</v>
      </c>
      <c r="C8" s="19"/>
      <c r="E8" s="29" t="str">
        <f t="shared" si="1"/>
        <v/>
      </c>
      <c r="F8" s="44">
        <f t="shared" si="2"/>
        <v>2</v>
      </c>
      <c r="G8" s="48">
        <f t="shared" si="3"/>
        <v>8</v>
      </c>
      <c r="H8" s="48" t="str">
        <f t="shared" si="0"/>
        <v/>
      </c>
    </row>
    <row r="9" spans="1:8" ht="33" customHeight="1">
      <c r="A9" s="18" t="s">
        <v>236</v>
      </c>
      <c r="B9" s="18" t="s">
        <v>239</v>
      </c>
      <c r="C9" s="19"/>
      <c r="E9" s="29" t="str">
        <f t="shared" si="1"/>
        <v/>
      </c>
      <c r="F9" s="44">
        <f t="shared" si="2"/>
        <v>2</v>
      </c>
      <c r="G9" s="48">
        <f t="shared" si="3"/>
        <v>9</v>
      </c>
      <c r="H9" s="48" t="str">
        <f t="shared" si="0"/>
        <v/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rightToLeft="1" workbookViewId="0">
      <selection activeCell="C9" sqref="C9"/>
    </sheetView>
  </sheetViews>
  <sheetFormatPr defaultRowHeight="15"/>
  <cols>
    <col min="1" max="4" width="20.85546875" customWidth="1"/>
    <col min="5" max="5" width="12.42578125" customWidth="1"/>
    <col min="7" max="8" width="22" hidden="1" customWidth="1"/>
  </cols>
  <sheetData>
    <row r="1" spans="1:8" ht="52.5" customHeight="1">
      <c r="A1" s="22" t="s">
        <v>255</v>
      </c>
      <c r="B1" s="22" t="s">
        <v>256</v>
      </c>
    </row>
    <row r="2" spans="1:8" ht="42.75" customHeight="1">
      <c r="A2" s="23">
        <v>15000000</v>
      </c>
      <c r="B2" s="23">
        <f>VALUE(H2)</f>
        <v>15000000</v>
      </c>
      <c r="C2" s="28"/>
      <c r="D2" s="12"/>
      <c r="G2" s="23" t="str">
        <f>SUBSTITUTE(A2,",","")</f>
        <v>15000000</v>
      </c>
      <c r="H2" s="23" t="str">
        <f>SUBSTITUTE(G2," ","")</f>
        <v>15000000</v>
      </c>
    </row>
    <row r="3" spans="1:8" ht="42.75" customHeight="1">
      <c r="A3" s="23">
        <v>2500000</v>
      </c>
      <c r="B3" s="23">
        <f t="shared" ref="B3:B8" si="0">VALUE(H3)</f>
        <v>2500000</v>
      </c>
      <c r="C3" s="28"/>
      <c r="D3" s="12"/>
      <c r="G3" s="23" t="str">
        <f t="shared" ref="G3:G8" si="1">SUBSTITUTE(A3,",","")</f>
        <v>2500000</v>
      </c>
      <c r="H3" s="23" t="str">
        <f t="shared" ref="H3:H8" si="2">SUBSTITUTE(G3," ","")</f>
        <v>2500000</v>
      </c>
    </row>
    <row r="4" spans="1:8" ht="42.75" customHeight="1">
      <c r="A4" s="24" t="s">
        <v>257</v>
      </c>
      <c r="B4" s="23">
        <f t="shared" si="0"/>
        <v>1000000</v>
      </c>
      <c r="C4" s="28"/>
      <c r="D4" s="12"/>
      <c r="G4" s="23" t="str">
        <f t="shared" si="1"/>
        <v>100000 0</v>
      </c>
      <c r="H4" s="23" t="str">
        <f t="shared" si="2"/>
        <v>1000000</v>
      </c>
    </row>
    <row r="5" spans="1:8" ht="42.75" customHeight="1">
      <c r="A5" s="23">
        <v>6800000</v>
      </c>
      <c r="B5" s="23">
        <f t="shared" si="0"/>
        <v>6800000</v>
      </c>
      <c r="C5" s="28"/>
      <c r="D5" s="12"/>
      <c r="G5" s="23" t="str">
        <f t="shared" si="1"/>
        <v>6800000</v>
      </c>
      <c r="H5" s="23" t="str">
        <f t="shared" si="2"/>
        <v>6800000</v>
      </c>
    </row>
    <row r="6" spans="1:8" ht="42.75" customHeight="1">
      <c r="A6" s="24" t="s">
        <v>258</v>
      </c>
      <c r="B6" s="23">
        <f t="shared" si="0"/>
        <v>23000000</v>
      </c>
      <c r="C6" s="28"/>
      <c r="D6" s="12"/>
      <c r="G6" s="23" t="str">
        <f t="shared" si="1"/>
        <v>230000 00</v>
      </c>
      <c r="H6" s="23" t="str">
        <f t="shared" si="2"/>
        <v>23000000</v>
      </c>
    </row>
    <row r="7" spans="1:8" ht="42.75" customHeight="1">
      <c r="A7" s="23">
        <v>17000000</v>
      </c>
      <c r="B7" s="23">
        <f t="shared" si="0"/>
        <v>17000000</v>
      </c>
      <c r="C7" s="28"/>
      <c r="D7" s="12"/>
      <c r="G7" s="23" t="str">
        <f t="shared" si="1"/>
        <v>17000000</v>
      </c>
      <c r="H7" s="23" t="str">
        <f t="shared" si="2"/>
        <v>17000000</v>
      </c>
    </row>
    <row r="8" spans="1:8" ht="33" customHeight="1">
      <c r="A8" s="23">
        <v>36000000</v>
      </c>
      <c r="B8" s="23">
        <f t="shared" si="0"/>
        <v>36000000</v>
      </c>
      <c r="C8" s="28"/>
      <c r="G8" s="23" t="str">
        <f t="shared" si="1"/>
        <v>36000000</v>
      </c>
      <c r="H8" s="23" t="str">
        <f t="shared" si="2"/>
        <v>36000000</v>
      </c>
    </row>
    <row r="9" spans="1:8" ht="36.75" customHeight="1">
      <c r="G9" s="23"/>
      <c r="H9" s="23"/>
    </row>
    <row r="10" spans="1:8" ht="36.75" customHeight="1">
      <c r="A10" s="25">
        <f>SUM(A2:A8)</f>
        <v>77300000</v>
      </c>
      <c r="B10" s="26">
        <f>SUM(B2:B8)</f>
        <v>101300000</v>
      </c>
    </row>
    <row r="11" spans="1:8" ht="36.75" customHeight="1">
      <c r="A11" s="27" t="s">
        <v>259</v>
      </c>
      <c r="B11" s="22" t="s">
        <v>260</v>
      </c>
    </row>
    <row r="12" spans="1:8" ht="36.75" customHeight="1"/>
    <row r="13" spans="1:8" ht="36.75" customHeight="1"/>
    <row r="14" spans="1:8" ht="36.75" customHeight="1"/>
    <row r="15" spans="1:8" ht="36.75" customHeight="1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rightToLeft="1" workbookViewId="0">
      <selection activeCell="B2" sqref="B2"/>
    </sheetView>
  </sheetViews>
  <sheetFormatPr defaultRowHeight="15"/>
  <cols>
    <col min="1" max="1" width="20.85546875" customWidth="1"/>
    <col min="2" max="2" width="36.85546875" customWidth="1"/>
    <col min="3" max="4" width="20.85546875" customWidth="1"/>
    <col min="5" max="5" width="12.42578125" customWidth="1"/>
    <col min="7" max="7" width="30.5703125" customWidth="1"/>
    <col min="8" max="8" width="14.5703125" customWidth="1"/>
    <col min="10" max="10" width="10" bestFit="1" customWidth="1"/>
  </cols>
  <sheetData>
    <row r="1" spans="1:7" ht="52.5" customHeight="1">
      <c r="A1" s="17" t="s">
        <v>261</v>
      </c>
      <c r="B1" s="17" t="s">
        <v>262</v>
      </c>
    </row>
    <row r="2" spans="1:7" ht="42.75" customHeight="1">
      <c r="A2" s="18" t="s">
        <v>263</v>
      </c>
      <c r="B2" s="46">
        <f>LEN(A2)-LEN(SUBSTITUTE(A2,"م",""))</f>
        <v>1</v>
      </c>
      <c r="C2" s="28"/>
      <c r="D2" s="12"/>
      <c r="G2" s="31"/>
    </row>
    <row r="3" spans="1:7" ht="42.75" customHeight="1">
      <c r="A3" s="18" t="s">
        <v>237</v>
      </c>
      <c r="B3" s="46">
        <f t="shared" ref="B3:B12" si="0">LEN(A3)-LEN(SUBSTITUTE(A3,"م",""))</f>
        <v>1</v>
      </c>
      <c r="C3" s="28"/>
      <c r="D3" s="12"/>
      <c r="G3" s="31"/>
    </row>
    <row r="4" spans="1:7" ht="42.75" customHeight="1">
      <c r="A4" s="18" t="s">
        <v>264</v>
      </c>
      <c r="B4" s="46">
        <f t="shared" si="0"/>
        <v>3</v>
      </c>
      <c r="C4" s="28"/>
      <c r="D4" s="12"/>
      <c r="G4" s="31"/>
    </row>
    <row r="5" spans="1:7" ht="42.75" customHeight="1">
      <c r="A5" s="18" t="s">
        <v>240</v>
      </c>
      <c r="B5" s="46">
        <f t="shared" si="0"/>
        <v>2</v>
      </c>
      <c r="C5" s="28"/>
      <c r="D5" s="12"/>
      <c r="G5" s="31"/>
    </row>
    <row r="6" spans="1:7" ht="42.75" customHeight="1">
      <c r="A6" s="18" t="s">
        <v>265</v>
      </c>
      <c r="B6" s="46">
        <f t="shared" si="0"/>
        <v>0</v>
      </c>
      <c r="C6" s="28"/>
      <c r="D6" s="12"/>
      <c r="G6" s="31"/>
    </row>
    <row r="7" spans="1:7" ht="42.75" customHeight="1">
      <c r="A7" s="18" t="s">
        <v>241</v>
      </c>
      <c r="B7" s="46">
        <f t="shared" si="0"/>
        <v>0</v>
      </c>
      <c r="C7" s="28"/>
      <c r="D7" s="12"/>
      <c r="G7" s="31"/>
    </row>
    <row r="8" spans="1:7" ht="33" customHeight="1">
      <c r="A8" s="18" t="s">
        <v>244</v>
      </c>
      <c r="B8" s="46">
        <f t="shared" si="0"/>
        <v>2</v>
      </c>
      <c r="C8" s="28"/>
      <c r="G8" s="31"/>
    </row>
    <row r="9" spans="1:7" ht="36.75" customHeight="1">
      <c r="A9" s="18" t="s">
        <v>242</v>
      </c>
      <c r="B9" s="46">
        <f t="shared" si="0"/>
        <v>1</v>
      </c>
      <c r="G9" s="31"/>
    </row>
    <row r="10" spans="1:7" ht="36.75" customHeight="1">
      <c r="A10" s="18" t="s">
        <v>239</v>
      </c>
      <c r="B10" s="46">
        <f t="shared" si="0"/>
        <v>1</v>
      </c>
      <c r="G10" s="31"/>
    </row>
    <row r="11" spans="1:7" ht="36.75" customHeight="1">
      <c r="A11" s="18" t="s">
        <v>235</v>
      </c>
      <c r="B11" s="46">
        <f t="shared" si="0"/>
        <v>3</v>
      </c>
      <c r="G11" s="31"/>
    </row>
    <row r="12" spans="1:7" ht="36.75" customHeight="1">
      <c r="A12" s="18" t="s">
        <v>243</v>
      </c>
      <c r="B12" s="46">
        <f t="shared" si="0"/>
        <v>1</v>
      </c>
      <c r="G12" s="31"/>
    </row>
    <row r="13" spans="1:7" ht="36.75" customHeight="1"/>
    <row r="14" spans="1:7" ht="36.75" customHeight="1">
      <c r="B14" s="30" t="s">
        <v>266</v>
      </c>
      <c r="G14" s="31"/>
    </row>
    <row r="15" spans="1:7" ht="36.75" customHeight="1">
      <c r="B15" s="46">
        <f>SUM(B2:B12)</f>
        <v>15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rightToLeft="1" tabSelected="1" workbookViewId="0">
      <selection activeCell="I7" sqref="I7"/>
    </sheetView>
  </sheetViews>
  <sheetFormatPr defaultRowHeight="15"/>
  <cols>
    <col min="1" max="1" width="20.85546875" customWidth="1"/>
    <col min="2" max="2" width="36.85546875" customWidth="1"/>
    <col min="3" max="8" width="12" hidden="1" customWidth="1"/>
    <col min="9" max="10" width="20.85546875" customWidth="1"/>
    <col min="11" max="11" width="12.42578125" customWidth="1"/>
    <col min="13" max="13" width="9.5703125" customWidth="1"/>
    <col min="14" max="14" width="14.5703125" customWidth="1"/>
    <col min="16" max="16" width="10" bestFit="1" customWidth="1"/>
  </cols>
  <sheetData>
    <row r="1" spans="1:13" ht="52.5" customHeight="1">
      <c r="A1" s="17" t="s">
        <v>321</v>
      </c>
      <c r="B1" s="17" t="s">
        <v>322</v>
      </c>
      <c r="C1" s="28"/>
      <c r="D1" s="28"/>
      <c r="E1" s="28"/>
    </row>
    <row r="2" spans="1:13" ht="42.75" customHeight="1">
      <c r="A2" s="18" t="s">
        <v>314</v>
      </c>
      <c r="B2" s="46" t="str">
        <f>F2&amp;"/"&amp;G2&amp;"/"&amp;H2</f>
        <v>1403/09/06</v>
      </c>
      <c r="C2" s="28">
        <v>403</v>
      </c>
      <c r="D2" s="28">
        <v>9</v>
      </c>
      <c r="E2" s="28">
        <v>6</v>
      </c>
      <c r="F2" s="51">
        <f>1000+C2</f>
        <v>1403</v>
      </c>
      <c r="G2" s="28" t="str">
        <f>TEXT(D2,"00")</f>
        <v>09</v>
      </c>
      <c r="H2" s="28" t="str">
        <f>TEXT(E2,"00")</f>
        <v>06</v>
      </c>
      <c r="I2" s="28"/>
      <c r="J2" s="12"/>
      <c r="M2" s="31"/>
    </row>
    <row r="3" spans="1:13" ht="42.75" customHeight="1">
      <c r="A3" s="18" t="s">
        <v>315</v>
      </c>
      <c r="B3" s="46" t="str">
        <f t="shared" ref="B3:B9" si="0">F3&amp;"/"&amp;G3&amp;"/"&amp;H3</f>
        <v>1403/10/25</v>
      </c>
      <c r="C3" s="28">
        <v>403</v>
      </c>
      <c r="D3" s="28">
        <v>10</v>
      </c>
      <c r="E3" s="28">
        <v>25</v>
      </c>
      <c r="F3" s="51">
        <f t="shared" ref="F3:F9" si="1">1000+C3</f>
        <v>1403</v>
      </c>
      <c r="G3" s="28" t="str">
        <f t="shared" ref="G3:G9" si="2">TEXT(D3,"00")</f>
        <v>10</v>
      </c>
      <c r="H3" s="28" t="str">
        <f t="shared" ref="H3:H9" si="3">TEXT(E3,"00")</f>
        <v>25</v>
      </c>
      <c r="I3" s="28"/>
      <c r="J3" s="12"/>
      <c r="M3" s="31"/>
    </row>
    <row r="4" spans="1:13" ht="42.75" customHeight="1">
      <c r="A4" s="18" t="s">
        <v>323</v>
      </c>
      <c r="B4" s="46" t="str">
        <f t="shared" si="0"/>
        <v>1403/01/02</v>
      </c>
      <c r="C4" s="28">
        <v>403</v>
      </c>
      <c r="D4" s="28">
        <v>1</v>
      </c>
      <c r="E4" s="28">
        <v>2</v>
      </c>
      <c r="F4" s="51">
        <f t="shared" si="1"/>
        <v>1403</v>
      </c>
      <c r="G4" s="28" t="str">
        <f t="shared" si="2"/>
        <v>01</v>
      </c>
      <c r="H4" s="28" t="str">
        <f t="shared" si="3"/>
        <v>02</v>
      </c>
      <c r="I4" s="28"/>
      <c r="J4" s="12"/>
      <c r="M4" s="31"/>
    </row>
    <row r="5" spans="1:13" ht="42.75" customHeight="1">
      <c r="A5" s="18" t="s">
        <v>316</v>
      </c>
      <c r="B5" s="46" t="str">
        <f t="shared" si="0"/>
        <v>1403/02/04</v>
      </c>
      <c r="C5" s="28">
        <v>403</v>
      </c>
      <c r="D5" s="28">
        <v>2</v>
      </c>
      <c r="E5" s="28">
        <v>4</v>
      </c>
      <c r="F5" s="51">
        <f t="shared" si="1"/>
        <v>1403</v>
      </c>
      <c r="G5" s="28" t="str">
        <f t="shared" si="2"/>
        <v>02</v>
      </c>
      <c r="H5" s="28" t="str">
        <f t="shared" si="3"/>
        <v>04</v>
      </c>
      <c r="I5" s="28"/>
      <c r="J5" s="12"/>
      <c r="M5" s="31"/>
    </row>
    <row r="6" spans="1:13" ht="42.75" customHeight="1">
      <c r="A6" s="18" t="s">
        <v>317</v>
      </c>
      <c r="B6" s="46" t="str">
        <f t="shared" si="0"/>
        <v>1403/09/01</v>
      </c>
      <c r="C6" s="28">
        <v>403</v>
      </c>
      <c r="D6" s="28">
        <v>9</v>
      </c>
      <c r="E6" s="28">
        <v>1</v>
      </c>
      <c r="F6" s="51">
        <f t="shared" si="1"/>
        <v>1403</v>
      </c>
      <c r="G6" s="28" t="str">
        <f t="shared" si="2"/>
        <v>09</v>
      </c>
      <c r="H6" s="28" t="str">
        <f t="shared" si="3"/>
        <v>01</v>
      </c>
      <c r="I6" s="28"/>
      <c r="J6" s="12"/>
      <c r="M6" s="31"/>
    </row>
    <row r="7" spans="1:13" ht="42.75" customHeight="1">
      <c r="A7" s="18" t="s">
        <v>318</v>
      </c>
      <c r="B7" s="46" t="str">
        <f t="shared" si="0"/>
        <v>1403/06/07</v>
      </c>
      <c r="C7" s="28">
        <v>403</v>
      </c>
      <c r="D7" s="28">
        <v>6</v>
      </c>
      <c r="E7" s="28">
        <v>7</v>
      </c>
      <c r="F7" s="51">
        <f t="shared" si="1"/>
        <v>1403</v>
      </c>
      <c r="G7" s="28" t="str">
        <f t="shared" si="2"/>
        <v>06</v>
      </c>
      <c r="H7" s="28" t="str">
        <f t="shared" si="3"/>
        <v>07</v>
      </c>
      <c r="I7" s="28"/>
      <c r="J7" s="12"/>
      <c r="M7" s="31"/>
    </row>
    <row r="8" spans="1:13" ht="33" customHeight="1">
      <c r="A8" s="18" t="s">
        <v>319</v>
      </c>
      <c r="B8" s="46" t="str">
        <f t="shared" si="0"/>
        <v>1703/04/25</v>
      </c>
      <c r="C8" s="28">
        <v>703</v>
      </c>
      <c r="D8" s="28">
        <v>4</v>
      </c>
      <c r="E8" s="28">
        <v>25</v>
      </c>
      <c r="F8" s="51">
        <f t="shared" si="1"/>
        <v>1703</v>
      </c>
      <c r="G8" s="28" t="str">
        <f t="shared" si="2"/>
        <v>04</v>
      </c>
      <c r="H8" s="28" t="str">
        <f t="shared" si="3"/>
        <v>25</v>
      </c>
      <c r="I8" s="28"/>
      <c r="M8" s="31"/>
    </row>
    <row r="9" spans="1:13" ht="36.75" customHeight="1">
      <c r="A9" s="18" t="s">
        <v>320</v>
      </c>
      <c r="B9" s="46" t="str">
        <f t="shared" si="0"/>
        <v>1403/01/01</v>
      </c>
      <c r="C9" s="28">
        <v>403</v>
      </c>
      <c r="D9" s="28">
        <v>1</v>
      </c>
      <c r="E9" s="28">
        <v>1</v>
      </c>
      <c r="F9" s="51">
        <f t="shared" si="1"/>
        <v>1403</v>
      </c>
      <c r="G9" s="28" t="str">
        <f t="shared" si="2"/>
        <v>01</v>
      </c>
      <c r="H9" s="28" t="str">
        <f t="shared" si="3"/>
        <v>01</v>
      </c>
      <c r="M9" s="31"/>
    </row>
    <row r="10" spans="1:13" ht="36.75" customHeight="1">
      <c r="A10" s="18"/>
      <c r="B10" s="46"/>
      <c r="M10" s="31"/>
    </row>
    <row r="11" spans="1:13" ht="36.75" customHeight="1">
      <c r="A11" s="18"/>
      <c r="B11" s="46"/>
      <c r="M11" s="31"/>
    </row>
    <row r="12" spans="1:13" ht="36.75" customHeight="1">
      <c r="A12" s="18"/>
      <c r="B12" s="46"/>
      <c r="M12" s="31"/>
    </row>
    <row r="13" spans="1:13" ht="36.75" customHeight="1"/>
    <row r="14" spans="1:13" ht="36.75" customHeight="1">
      <c r="M14" s="31"/>
    </row>
    <row r="15" spans="1:13" ht="36.75" customHeight="1"/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rightToLeft="1" workbookViewId="0">
      <selection activeCell="G1" sqref="G1:G1048576"/>
    </sheetView>
  </sheetViews>
  <sheetFormatPr defaultRowHeight="15"/>
  <cols>
    <col min="1" max="1" width="16.140625" customWidth="1"/>
    <col min="2" max="2" width="28.7109375" customWidth="1"/>
    <col min="3" max="3" width="20.85546875" customWidth="1"/>
    <col min="4" max="4" width="12.42578125" customWidth="1"/>
    <col min="5" max="5" width="12" hidden="1" customWidth="1"/>
    <col min="6" max="6" width="13.28515625" hidden="1" customWidth="1"/>
    <col min="7" max="7" width="9.5703125" customWidth="1"/>
    <col min="8" max="8" width="15.42578125" customWidth="1"/>
    <col min="9" max="9" width="10" bestFit="1" customWidth="1"/>
  </cols>
  <sheetData>
    <row r="1" spans="1:7" ht="42.75" customHeight="1">
      <c r="A1" s="22" t="s">
        <v>292</v>
      </c>
      <c r="B1" s="22" t="s">
        <v>293</v>
      </c>
      <c r="C1" s="22" t="s">
        <v>294</v>
      </c>
      <c r="D1" s="22" t="s">
        <v>295</v>
      </c>
      <c r="E1" s="47"/>
      <c r="F1" s="47"/>
    </row>
    <row r="2" spans="1:7" ht="42.75" customHeight="1">
      <c r="A2" s="24">
        <v>480495469</v>
      </c>
      <c r="B2" s="24">
        <v>111436591</v>
      </c>
      <c r="C2" s="33">
        <v>583598475</v>
      </c>
      <c r="D2" s="33" t="str">
        <f>IF(AND(E2&lt;&gt;"",F2&lt;&gt;""),"Yes","No")</f>
        <v>No</v>
      </c>
      <c r="E2" s="44">
        <f>IFERROR(MATCH(C2,$A$2:$A$7,0),"")</f>
        <v>2</v>
      </c>
      <c r="F2" s="44" t="str">
        <f>IFERROR(MATCH(C2,$B$2:$B$7,0),"")</f>
        <v/>
      </c>
      <c r="G2" s="13"/>
    </row>
    <row r="3" spans="1:7" ht="42.75" customHeight="1">
      <c r="A3" s="24">
        <v>583598475</v>
      </c>
      <c r="B3" s="24">
        <v>893797626</v>
      </c>
      <c r="C3" s="33">
        <v>111436591</v>
      </c>
      <c r="D3" s="33" t="str">
        <f t="shared" ref="D3:D7" si="0">IF(AND(E3&lt;&gt;"",F3&lt;&gt;""),"Yes","No")</f>
        <v>Yes</v>
      </c>
      <c r="E3" s="44">
        <f t="shared" ref="E3:E7" si="1">IFERROR(MATCH(C3,$A$2:$A$7,0),"")</f>
        <v>3</v>
      </c>
      <c r="F3" s="44">
        <f t="shared" ref="F3:F7" si="2">IFERROR(MATCH(C3,$B$2:$B$7,0),"")</f>
        <v>1</v>
      </c>
      <c r="G3" s="13"/>
    </row>
    <row r="4" spans="1:7" ht="42.75" customHeight="1">
      <c r="A4" s="24">
        <v>111436591</v>
      </c>
      <c r="B4" s="24">
        <v>87689251</v>
      </c>
      <c r="C4" s="33">
        <v>893797626</v>
      </c>
      <c r="D4" s="33" t="str">
        <f t="shared" si="0"/>
        <v>Yes</v>
      </c>
      <c r="E4" s="44">
        <f t="shared" si="1"/>
        <v>4</v>
      </c>
      <c r="F4" s="44">
        <f t="shared" si="2"/>
        <v>2</v>
      </c>
      <c r="G4" s="13"/>
    </row>
    <row r="5" spans="1:7" ht="42.75" customHeight="1">
      <c r="A5" s="24">
        <v>893797626</v>
      </c>
      <c r="B5" s="24">
        <v>644370858</v>
      </c>
      <c r="C5" s="33">
        <v>82329252</v>
      </c>
      <c r="D5" s="33" t="str">
        <f t="shared" si="0"/>
        <v>No</v>
      </c>
      <c r="E5" s="44" t="str">
        <f t="shared" si="1"/>
        <v/>
      </c>
      <c r="F5" s="44" t="str">
        <f t="shared" si="2"/>
        <v/>
      </c>
      <c r="G5" s="13"/>
    </row>
    <row r="6" spans="1:7" ht="42.75" customHeight="1">
      <c r="A6" s="24">
        <v>87689251</v>
      </c>
      <c r="B6" s="24">
        <v>625373859</v>
      </c>
      <c r="C6" s="33">
        <v>694010125</v>
      </c>
      <c r="D6" s="33" t="str">
        <f t="shared" si="0"/>
        <v>No</v>
      </c>
      <c r="E6" s="44" t="str">
        <f t="shared" si="1"/>
        <v/>
      </c>
      <c r="F6" s="44" t="str">
        <f t="shared" si="2"/>
        <v/>
      </c>
      <c r="G6" s="13"/>
    </row>
    <row r="7" spans="1:7" ht="33" customHeight="1">
      <c r="A7" s="24">
        <v>158214803</v>
      </c>
      <c r="B7" s="24">
        <v>480495469</v>
      </c>
      <c r="C7" s="33">
        <v>250695483</v>
      </c>
      <c r="D7" s="33" t="str">
        <f t="shared" si="0"/>
        <v>No</v>
      </c>
      <c r="E7" s="44" t="str">
        <f t="shared" si="1"/>
        <v/>
      </c>
      <c r="F7" s="44" t="str">
        <f t="shared" si="2"/>
        <v/>
      </c>
      <c r="G7" s="13"/>
    </row>
    <row r="8" spans="1:7" ht="36.75" customHeight="1"/>
    <row r="9" spans="1:7" ht="36.75" customHeight="1">
      <c r="F9" s="16"/>
    </row>
    <row r="10" spans="1:7" ht="36.75" customHeight="1"/>
    <row r="11" spans="1:7" ht="36.75" customHeight="1"/>
    <row r="12" spans="1:7" ht="36.75" customHeight="1"/>
    <row r="13" spans="1:7" ht="36.75" customHeight="1"/>
    <row r="14" spans="1:7" ht="36.75" customHeight="1"/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rightToLeft="1" workbookViewId="0">
      <selection activeCell="F5" sqref="F5"/>
    </sheetView>
  </sheetViews>
  <sheetFormatPr defaultRowHeight="15"/>
  <cols>
    <col min="1" max="1" width="16.140625" customWidth="1"/>
    <col min="2" max="2" width="28.7109375" customWidth="1"/>
    <col min="3" max="3" width="20.85546875" customWidth="1"/>
    <col min="4" max="4" width="8.5703125" customWidth="1"/>
    <col min="6" max="6" width="27.28515625" customWidth="1"/>
    <col min="7" max="7" width="9.5703125" customWidth="1"/>
    <col min="8" max="8" width="15.42578125" customWidth="1"/>
    <col min="9" max="9" width="10" bestFit="1" customWidth="1"/>
  </cols>
  <sheetData>
    <row r="1" spans="1:7" ht="42.75" customHeight="1">
      <c r="A1" s="22" t="s">
        <v>296</v>
      </c>
      <c r="B1" s="22" t="s">
        <v>261</v>
      </c>
      <c r="C1" s="22" t="s">
        <v>297</v>
      </c>
    </row>
    <row r="2" spans="1:7" ht="42.75" customHeight="1">
      <c r="A2" s="34">
        <v>101</v>
      </c>
      <c r="B2" s="34" t="s">
        <v>263</v>
      </c>
      <c r="C2" s="35">
        <v>4673</v>
      </c>
      <c r="E2" s="33">
        <v>101</v>
      </c>
      <c r="F2" s="22" t="s">
        <v>296</v>
      </c>
      <c r="G2" s="13"/>
    </row>
    <row r="3" spans="1:7" ht="42.75" customHeight="1">
      <c r="A3" s="34">
        <v>101</v>
      </c>
      <c r="B3" s="34" t="s">
        <v>263</v>
      </c>
      <c r="C3" s="35">
        <v>1340</v>
      </c>
      <c r="E3" s="33">
        <f>INDEX(C2:C12,MATCH(E2,A2:A12,1))</f>
        <v>5800</v>
      </c>
      <c r="F3" s="22" t="s">
        <v>298</v>
      </c>
      <c r="G3" s="13"/>
    </row>
    <row r="4" spans="1:7" ht="42.75" customHeight="1">
      <c r="A4" s="34">
        <v>101</v>
      </c>
      <c r="B4" s="34" t="s">
        <v>263</v>
      </c>
      <c r="C4" s="35">
        <v>1895</v>
      </c>
      <c r="F4" s="13"/>
      <c r="G4" s="13"/>
    </row>
    <row r="5" spans="1:7" ht="42.75" customHeight="1">
      <c r="A5" s="34">
        <v>101</v>
      </c>
      <c r="B5" s="34" t="s">
        <v>263</v>
      </c>
      <c r="C5" s="35">
        <v>5800</v>
      </c>
      <c r="G5" s="13"/>
    </row>
    <row r="6" spans="1:7" ht="42.75" customHeight="1">
      <c r="A6" s="34">
        <v>102</v>
      </c>
      <c r="B6" s="34" t="s">
        <v>240</v>
      </c>
      <c r="C6" s="35">
        <v>9848</v>
      </c>
      <c r="G6" s="13"/>
    </row>
    <row r="7" spans="1:7" ht="33" customHeight="1">
      <c r="A7" s="34">
        <v>102</v>
      </c>
      <c r="B7" s="34" t="s">
        <v>240</v>
      </c>
      <c r="C7" s="35">
        <v>8044</v>
      </c>
      <c r="G7" s="13"/>
    </row>
    <row r="8" spans="1:7" ht="36.75" customHeight="1">
      <c r="A8" s="34">
        <v>102</v>
      </c>
      <c r="B8" s="34" t="s">
        <v>240</v>
      </c>
      <c r="C8" s="35">
        <v>3178</v>
      </c>
    </row>
    <row r="9" spans="1:7" ht="36.75" customHeight="1">
      <c r="A9" s="34">
        <v>102</v>
      </c>
      <c r="B9" s="34" t="s">
        <v>240</v>
      </c>
      <c r="C9" s="35">
        <v>4294</v>
      </c>
    </row>
    <row r="10" spans="1:7" ht="36.75" customHeight="1">
      <c r="A10" s="34">
        <v>103</v>
      </c>
      <c r="B10" s="34" t="s">
        <v>243</v>
      </c>
      <c r="C10" s="35">
        <v>4410</v>
      </c>
    </row>
    <row r="11" spans="1:7" ht="36.75" customHeight="1">
      <c r="A11" s="34">
        <v>104</v>
      </c>
      <c r="B11" s="34" t="s">
        <v>241</v>
      </c>
      <c r="C11" s="35">
        <v>2410</v>
      </c>
    </row>
    <row r="12" spans="1:7" ht="36.75" customHeight="1">
      <c r="A12" s="34">
        <v>105</v>
      </c>
      <c r="B12" s="34" t="s">
        <v>299</v>
      </c>
      <c r="C12" s="35">
        <v>8892</v>
      </c>
    </row>
    <row r="13" spans="1:7" ht="36.75" customHeight="1"/>
    <row r="14" spans="1:7" ht="36.75" customHeight="1"/>
  </sheetData>
  <conditionalFormatting sqref="D2:D7">
    <cfRule type="cellIs" dxfId="1" priority="1" operator="equal">
      <formula>"Yes"</formula>
    </cfRule>
    <cfRule type="cellIs" dxfId="0" priority="2" operator="equal">
      <formula>"No"</formula>
    </cfRule>
  </conditionalFormatting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8"/>
  <sheetViews>
    <sheetView showGridLines="0" rightToLeft="1" topLeftCell="D1" workbookViewId="0">
      <selection activeCell="P10" sqref="P10"/>
    </sheetView>
  </sheetViews>
  <sheetFormatPr defaultRowHeight="15"/>
  <cols>
    <col min="1" max="1" width="12.85546875" customWidth="1"/>
    <col min="2" max="2" width="11.85546875" bestFit="1" customWidth="1"/>
    <col min="3" max="3" width="16.85546875" bestFit="1" customWidth="1"/>
    <col min="4" max="4" width="29.85546875" bestFit="1" customWidth="1"/>
    <col min="5" max="7" width="7.7109375" bestFit="1" customWidth="1"/>
    <col min="9" max="9" width="11.42578125" customWidth="1"/>
    <col min="14" max="16" width="15" customWidth="1"/>
    <col min="17" max="17" width="27.7109375" customWidth="1"/>
    <col min="18" max="20" width="15" customWidth="1"/>
  </cols>
  <sheetData>
    <row r="1" spans="1:21" ht="18.75">
      <c r="A1" s="53" t="s">
        <v>216</v>
      </c>
      <c r="B1" s="53"/>
      <c r="C1" s="53"/>
      <c r="D1" s="53"/>
      <c r="E1" s="53"/>
      <c r="F1" s="53"/>
      <c r="G1" s="53"/>
      <c r="H1" s="53"/>
      <c r="I1" s="6"/>
      <c r="J1" s="1"/>
      <c r="K1" s="1"/>
      <c r="L1" s="1"/>
      <c r="N1" s="52" t="s">
        <v>217</v>
      </c>
      <c r="O1" s="52"/>
      <c r="P1" s="52"/>
      <c r="Q1" s="52"/>
      <c r="R1" s="52"/>
      <c r="S1" s="52"/>
      <c r="T1" s="52"/>
      <c r="U1" s="52"/>
    </row>
    <row r="2" spans="1:21" ht="126.7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219</v>
      </c>
      <c r="I2" s="9" t="s">
        <v>218</v>
      </c>
      <c r="J2" s="4"/>
      <c r="K2" s="4"/>
      <c r="L2" s="4"/>
      <c r="N2" s="8" t="s">
        <v>0</v>
      </c>
      <c r="O2" s="8" t="s">
        <v>1</v>
      </c>
      <c r="P2" s="8" t="s">
        <v>2</v>
      </c>
      <c r="Q2" s="8" t="s">
        <v>3</v>
      </c>
      <c r="R2" s="8" t="s">
        <v>4</v>
      </c>
      <c r="S2" s="8" t="s">
        <v>5</v>
      </c>
      <c r="T2" s="8" t="s">
        <v>6</v>
      </c>
      <c r="U2" s="8" t="s">
        <v>219</v>
      </c>
    </row>
    <row r="3" spans="1:21" ht="18.75">
      <c r="A3" s="3">
        <v>666</v>
      </c>
      <c r="B3" s="3">
        <v>4</v>
      </c>
      <c r="C3" s="3" t="s">
        <v>7</v>
      </c>
      <c r="D3" s="3" t="s">
        <v>8</v>
      </c>
      <c r="E3" s="3">
        <v>96</v>
      </c>
      <c r="F3" s="3">
        <v>0</v>
      </c>
      <c r="G3" s="3">
        <v>0</v>
      </c>
      <c r="H3" s="3">
        <v>9</v>
      </c>
      <c r="I3" s="49">
        <f t="shared" ref="I3:I34" si="0">VLOOKUP(A3,N:U,1,0)</f>
        <v>666</v>
      </c>
      <c r="J3" s="5"/>
      <c r="K3" s="5"/>
      <c r="L3" s="5"/>
      <c r="M3" s="4"/>
      <c r="N3" s="3">
        <v>666</v>
      </c>
      <c r="O3" s="3">
        <v>4</v>
      </c>
      <c r="P3" s="3" t="s">
        <v>7</v>
      </c>
      <c r="Q3" s="3" t="s">
        <v>8</v>
      </c>
      <c r="R3" s="3">
        <v>80</v>
      </c>
      <c r="S3" s="3">
        <v>0</v>
      </c>
      <c r="T3" s="3">
        <v>0</v>
      </c>
      <c r="U3" s="3">
        <v>8</v>
      </c>
    </row>
    <row r="4" spans="1:21" ht="18.75">
      <c r="A4" s="3">
        <v>36</v>
      </c>
      <c r="B4" s="3">
        <v>3</v>
      </c>
      <c r="C4" s="3" t="s">
        <v>9</v>
      </c>
      <c r="D4" s="3" t="s">
        <v>10</v>
      </c>
      <c r="E4" s="3">
        <v>0</v>
      </c>
      <c r="F4" s="3">
        <v>152</v>
      </c>
      <c r="G4" s="3">
        <v>0</v>
      </c>
      <c r="H4" s="3">
        <v>9</v>
      </c>
      <c r="I4" s="49">
        <f t="shared" si="0"/>
        <v>36</v>
      </c>
      <c r="J4" s="5"/>
      <c r="K4" s="5"/>
      <c r="L4" s="5"/>
      <c r="M4" s="4"/>
      <c r="N4" s="3">
        <v>286</v>
      </c>
      <c r="O4" s="3">
        <v>4</v>
      </c>
      <c r="P4" s="3" t="s">
        <v>9</v>
      </c>
      <c r="Q4" s="3" t="s">
        <v>17</v>
      </c>
      <c r="R4" s="3">
        <v>103</v>
      </c>
      <c r="S4" s="3">
        <v>0</v>
      </c>
      <c r="T4" s="3">
        <v>0</v>
      </c>
      <c r="U4" s="3">
        <v>8</v>
      </c>
    </row>
    <row r="5" spans="1:21" ht="18.75">
      <c r="A5" s="3">
        <v>402</v>
      </c>
      <c r="B5" s="3">
        <v>2</v>
      </c>
      <c r="C5" s="3" t="s">
        <v>9</v>
      </c>
      <c r="D5" s="3" t="s">
        <v>11</v>
      </c>
      <c r="E5" s="3">
        <v>74</v>
      </c>
      <c r="F5" s="3">
        <v>0</v>
      </c>
      <c r="G5" s="3">
        <v>0</v>
      </c>
      <c r="H5" s="3">
        <v>9</v>
      </c>
      <c r="I5" s="49">
        <f t="shared" si="0"/>
        <v>402</v>
      </c>
      <c r="J5" s="5"/>
      <c r="K5" s="5"/>
      <c r="L5" s="5"/>
      <c r="M5" s="4"/>
      <c r="N5" s="3">
        <v>206</v>
      </c>
      <c r="O5" s="3">
        <v>4</v>
      </c>
      <c r="P5" s="3" t="s">
        <v>9</v>
      </c>
      <c r="Q5" s="3" t="s">
        <v>13</v>
      </c>
      <c r="R5" s="3">
        <v>158</v>
      </c>
      <c r="S5" s="3">
        <v>0</v>
      </c>
      <c r="T5" s="3">
        <v>0</v>
      </c>
      <c r="U5" s="3">
        <v>8</v>
      </c>
    </row>
    <row r="6" spans="1:21" ht="18.75">
      <c r="A6" s="3">
        <v>687</v>
      </c>
      <c r="B6" s="3">
        <v>4</v>
      </c>
      <c r="C6" s="3" t="s">
        <v>9</v>
      </c>
      <c r="D6" s="3" t="s">
        <v>12</v>
      </c>
      <c r="E6" s="3">
        <v>0</v>
      </c>
      <c r="F6" s="3">
        <v>120</v>
      </c>
      <c r="G6" s="3">
        <v>0</v>
      </c>
      <c r="H6" s="3">
        <v>9</v>
      </c>
      <c r="I6" s="49">
        <f t="shared" si="0"/>
        <v>687</v>
      </c>
      <c r="J6" s="5"/>
      <c r="K6" s="5"/>
      <c r="L6" s="5"/>
      <c r="M6" s="4"/>
      <c r="N6" s="3">
        <v>35</v>
      </c>
      <c r="O6" s="3">
        <v>9</v>
      </c>
      <c r="P6" s="3" t="s">
        <v>9</v>
      </c>
      <c r="Q6" s="3" t="s">
        <v>14</v>
      </c>
      <c r="R6" s="3">
        <v>108</v>
      </c>
      <c r="S6" s="3">
        <v>134</v>
      </c>
      <c r="T6" s="3">
        <v>0</v>
      </c>
      <c r="U6" s="3">
        <v>8</v>
      </c>
    </row>
    <row r="7" spans="1:21" ht="18.75">
      <c r="A7" s="3">
        <v>206</v>
      </c>
      <c r="B7" s="3">
        <v>4</v>
      </c>
      <c r="C7" s="3" t="s">
        <v>9</v>
      </c>
      <c r="D7" s="3" t="s">
        <v>13</v>
      </c>
      <c r="E7" s="3">
        <v>167</v>
      </c>
      <c r="F7" s="3">
        <v>0</v>
      </c>
      <c r="G7" s="3">
        <v>0</v>
      </c>
      <c r="H7" s="3">
        <v>9</v>
      </c>
      <c r="I7" s="49">
        <f t="shared" si="0"/>
        <v>206</v>
      </c>
      <c r="J7" s="5"/>
      <c r="K7" s="5"/>
      <c r="L7" s="5"/>
      <c r="M7" s="4"/>
      <c r="N7" s="3">
        <v>36</v>
      </c>
      <c r="O7" s="3">
        <v>4</v>
      </c>
      <c r="P7" s="3" t="s">
        <v>9</v>
      </c>
      <c r="Q7" s="3" t="s">
        <v>10</v>
      </c>
      <c r="R7" s="3">
        <v>0</v>
      </c>
      <c r="S7" s="3">
        <v>180</v>
      </c>
      <c r="T7" s="3">
        <v>0</v>
      </c>
      <c r="U7" s="3">
        <v>8</v>
      </c>
    </row>
    <row r="8" spans="1:21" ht="18.75">
      <c r="A8" s="3">
        <v>35</v>
      </c>
      <c r="B8" s="3">
        <v>8</v>
      </c>
      <c r="C8" s="3" t="s">
        <v>9</v>
      </c>
      <c r="D8" s="3" t="s">
        <v>14</v>
      </c>
      <c r="E8" s="3">
        <v>139</v>
      </c>
      <c r="F8" s="3">
        <v>97</v>
      </c>
      <c r="G8" s="3">
        <v>0</v>
      </c>
      <c r="H8" s="3">
        <v>9</v>
      </c>
      <c r="I8" s="49">
        <f t="shared" si="0"/>
        <v>35</v>
      </c>
      <c r="J8" s="5"/>
      <c r="K8" s="5"/>
      <c r="L8" s="5"/>
      <c r="M8" s="4"/>
      <c r="N8" s="3">
        <v>381</v>
      </c>
      <c r="O8" s="3">
        <v>3</v>
      </c>
      <c r="P8" s="3" t="s">
        <v>9</v>
      </c>
      <c r="Q8" s="3" t="s">
        <v>20</v>
      </c>
      <c r="R8" s="3">
        <v>94</v>
      </c>
      <c r="S8" s="3">
        <v>0</v>
      </c>
      <c r="T8" s="3">
        <v>0</v>
      </c>
      <c r="U8" s="3">
        <v>8</v>
      </c>
    </row>
    <row r="9" spans="1:21" ht="18.75">
      <c r="A9" s="3">
        <v>597</v>
      </c>
      <c r="B9" s="3">
        <v>1</v>
      </c>
      <c r="C9" s="3" t="s">
        <v>9</v>
      </c>
      <c r="D9" s="3" t="s">
        <v>15</v>
      </c>
      <c r="E9" s="3">
        <v>27</v>
      </c>
      <c r="F9" s="3">
        <v>0</v>
      </c>
      <c r="G9" s="3">
        <v>0</v>
      </c>
      <c r="H9" s="3">
        <v>9</v>
      </c>
      <c r="I9" s="49">
        <f t="shared" si="0"/>
        <v>597</v>
      </c>
      <c r="J9" s="5"/>
      <c r="K9" s="5"/>
      <c r="L9" s="5"/>
      <c r="M9" s="4"/>
      <c r="N9" s="3">
        <v>402</v>
      </c>
      <c r="O9" s="3">
        <v>4</v>
      </c>
      <c r="P9" s="3" t="s">
        <v>9</v>
      </c>
      <c r="Q9" s="3" t="s">
        <v>11</v>
      </c>
      <c r="R9" s="3">
        <v>153</v>
      </c>
      <c r="S9" s="3">
        <v>0</v>
      </c>
      <c r="T9" s="3">
        <v>0</v>
      </c>
      <c r="U9" s="3">
        <v>8</v>
      </c>
    </row>
    <row r="10" spans="1:21" ht="18.75">
      <c r="A10" s="3">
        <v>627</v>
      </c>
      <c r="B10" s="3">
        <v>10</v>
      </c>
      <c r="C10" s="3" t="s">
        <v>9</v>
      </c>
      <c r="D10" s="3" t="s">
        <v>16</v>
      </c>
      <c r="E10" s="3">
        <v>304</v>
      </c>
      <c r="F10" s="3">
        <v>117</v>
      </c>
      <c r="G10" s="3">
        <v>0</v>
      </c>
      <c r="H10" s="3">
        <v>9</v>
      </c>
      <c r="I10" s="49">
        <f t="shared" si="0"/>
        <v>627</v>
      </c>
      <c r="J10" s="5"/>
      <c r="K10" s="5"/>
      <c r="L10" s="5"/>
      <c r="M10" s="4"/>
      <c r="N10" s="3">
        <v>414</v>
      </c>
      <c r="O10" s="3">
        <v>4</v>
      </c>
      <c r="P10" s="3" t="s">
        <v>9</v>
      </c>
      <c r="Q10" s="3" t="s">
        <v>18</v>
      </c>
      <c r="R10" s="3">
        <v>120</v>
      </c>
      <c r="S10" s="3">
        <v>0</v>
      </c>
      <c r="T10" s="3">
        <v>0</v>
      </c>
      <c r="U10" s="3">
        <v>8</v>
      </c>
    </row>
    <row r="11" spans="1:21" ht="18.75">
      <c r="A11" s="3">
        <v>286</v>
      </c>
      <c r="B11" s="3">
        <v>4</v>
      </c>
      <c r="C11" s="3" t="s">
        <v>9</v>
      </c>
      <c r="D11" s="3" t="s">
        <v>17</v>
      </c>
      <c r="E11" s="3">
        <v>104</v>
      </c>
      <c r="F11" s="3">
        <v>0</v>
      </c>
      <c r="G11" s="3">
        <v>0</v>
      </c>
      <c r="H11" s="3">
        <v>9</v>
      </c>
      <c r="I11" s="49">
        <f t="shared" si="0"/>
        <v>286</v>
      </c>
      <c r="J11" s="5"/>
      <c r="K11" s="5"/>
      <c r="L11" s="5"/>
      <c r="M11" s="4"/>
      <c r="N11" s="3">
        <v>687</v>
      </c>
      <c r="O11" s="3">
        <v>1</v>
      </c>
      <c r="P11" s="3" t="s">
        <v>9</v>
      </c>
      <c r="Q11" s="3" t="s">
        <v>12</v>
      </c>
      <c r="R11" s="3">
        <v>0</v>
      </c>
      <c r="S11" s="3">
        <v>29</v>
      </c>
      <c r="T11" s="3">
        <v>0</v>
      </c>
      <c r="U11" s="3">
        <v>8</v>
      </c>
    </row>
    <row r="12" spans="1:21" ht="18.75">
      <c r="A12" s="3">
        <v>414</v>
      </c>
      <c r="B12" s="3">
        <v>2</v>
      </c>
      <c r="C12" s="3" t="s">
        <v>9</v>
      </c>
      <c r="D12" s="3" t="s">
        <v>18</v>
      </c>
      <c r="E12" s="3">
        <v>67</v>
      </c>
      <c r="F12" s="3">
        <v>0</v>
      </c>
      <c r="G12" s="3">
        <v>0</v>
      </c>
      <c r="H12" s="3">
        <v>9</v>
      </c>
      <c r="I12" s="49">
        <f t="shared" si="0"/>
        <v>414</v>
      </c>
      <c r="J12" s="5"/>
      <c r="K12" s="5"/>
      <c r="L12" s="5"/>
      <c r="M12" s="4"/>
      <c r="N12" s="3">
        <v>627</v>
      </c>
      <c r="O12" s="3">
        <v>13</v>
      </c>
      <c r="P12" s="3" t="s">
        <v>9</v>
      </c>
      <c r="Q12" s="3" t="s">
        <v>16</v>
      </c>
      <c r="R12" s="3">
        <v>409</v>
      </c>
      <c r="S12" s="3">
        <v>162</v>
      </c>
      <c r="T12" s="3">
        <v>0</v>
      </c>
      <c r="U12" s="3">
        <v>8</v>
      </c>
    </row>
    <row r="13" spans="1:21" ht="18.75">
      <c r="A13" s="3">
        <v>445</v>
      </c>
      <c r="B13" s="3">
        <v>4</v>
      </c>
      <c r="C13" s="3" t="s">
        <v>9</v>
      </c>
      <c r="D13" s="3" t="s">
        <v>19</v>
      </c>
      <c r="E13" s="3">
        <v>111</v>
      </c>
      <c r="F13" s="3">
        <v>0</v>
      </c>
      <c r="G13" s="3">
        <v>0</v>
      </c>
      <c r="H13" s="3">
        <v>9</v>
      </c>
      <c r="I13" s="49">
        <f t="shared" si="0"/>
        <v>445</v>
      </c>
      <c r="J13" s="5"/>
      <c r="K13" s="5"/>
      <c r="L13" s="5"/>
      <c r="M13" s="4"/>
      <c r="N13" s="3">
        <v>597</v>
      </c>
      <c r="O13" s="3">
        <v>4</v>
      </c>
      <c r="P13" s="3" t="s">
        <v>9</v>
      </c>
      <c r="Q13" s="3" t="s">
        <v>15</v>
      </c>
      <c r="R13" s="3">
        <v>157</v>
      </c>
      <c r="S13" s="3">
        <v>0</v>
      </c>
      <c r="T13" s="3">
        <v>0</v>
      </c>
      <c r="U13" s="3">
        <v>8</v>
      </c>
    </row>
    <row r="14" spans="1:21" ht="18.75">
      <c r="A14" s="3">
        <v>381</v>
      </c>
      <c r="B14" s="3">
        <v>3</v>
      </c>
      <c r="C14" s="3" t="s">
        <v>9</v>
      </c>
      <c r="D14" s="3" t="s">
        <v>20</v>
      </c>
      <c r="E14" s="3">
        <v>85</v>
      </c>
      <c r="F14" s="3">
        <v>0</v>
      </c>
      <c r="G14" s="3">
        <v>0</v>
      </c>
      <c r="H14" s="3">
        <v>9</v>
      </c>
      <c r="I14" s="49">
        <f t="shared" si="0"/>
        <v>381</v>
      </c>
      <c r="J14" s="5"/>
      <c r="K14" s="5"/>
      <c r="L14" s="5"/>
      <c r="M14" s="4"/>
      <c r="N14" s="3">
        <v>445</v>
      </c>
      <c r="O14" s="3">
        <v>3</v>
      </c>
      <c r="P14" s="3" t="s">
        <v>9</v>
      </c>
      <c r="Q14" s="3" t="s">
        <v>19</v>
      </c>
      <c r="R14" s="3">
        <v>68</v>
      </c>
      <c r="S14" s="3">
        <v>0</v>
      </c>
      <c r="T14" s="3">
        <v>0</v>
      </c>
      <c r="U14" s="3">
        <v>8</v>
      </c>
    </row>
    <row r="15" spans="1:21" ht="18.75">
      <c r="A15" s="3">
        <v>555</v>
      </c>
      <c r="B15" s="3">
        <v>3</v>
      </c>
      <c r="C15" s="3" t="s">
        <v>21</v>
      </c>
      <c r="D15" s="3" t="s">
        <v>22</v>
      </c>
      <c r="E15" s="3">
        <v>71</v>
      </c>
      <c r="F15" s="3">
        <v>0</v>
      </c>
      <c r="G15" s="3">
        <v>0</v>
      </c>
      <c r="H15" s="3">
        <v>9</v>
      </c>
      <c r="I15" s="49">
        <f t="shared" si="0"/>
        <v>555</v>
      </c>
      <c r="J15" s="5"/>
      <c r="K15" s="5"/>
      <c r="L15" s="5"/>
      <c r="M15" s="4"/>
      <c r="N15" s="3">
        <v>555</v>
      </c>
      <c r="O15" s="3">
        <v>2</v>
      </c>
      <c r="P15" s="3" t="s">
        <v>21</v>
      </c>
      <c r="Q15" s="3" t="s">
        <v>22</v>
      </c>
      <c r="R15" s="3">
        <v>56</v>
      </c>
      <c r="S15" s="3">
        <v>0</v>
      </c>
      <c r="T15" s="3">
        <v>0</v>
      </c>
      <c r="U15" s="3">
        <v>8</v>
      </c>
    </row>
    <row r="16" spans="1:21" ht="18.75">
      <c r="A16" s="3">
        <v>503</v>
      </c>
      <c r="B16" s="3">
        <v>8</v>
      </c>
      <c r="C16" s="3" t="s">
        <v>23</v>
      </c>
      <c r="D16" s="3" t="s">
        <v>24</v>
      </c>
      <c r="E16" s="3">
        <v>192</v>
      </c>
      <c r="F16" s="3">
        <v>0</v>
      </c>
      <c r="G16" s="3">
        <v>0</v>
      </c>
      <c r="H16" s="3">
        <v>9</v>
      </c>
      <c r="I16" s="49">
        <f t="shared" si="0"/>
        <v>503</v>
      </c>
      <c r="J16" s="5"/>
      <c r="K16" s="5"/>
      <c r="L16" s="5"/>
      <c r="M16" s="4"/>
      <c r="N16" s="3">
        <v>462</v>
      </c>
      <c r="O16" s="3">
        <v>4</v>
      </c>
      <c r="P16" s="3" t="s">
        <v>23</v>
      </c>
      <c r="Q16" s="3" t="s">
        <v>26</v>
      </c>
      <c r="R16" s="3">
        <v>0</v>
      </c>
      <c r="S16" s="3">
        <v>103</v>
      </c>
      <c r="T16" s="3">
        <v>0</v>
      </c>
      <c r="U16" s="3">
        <v>8</v>
      </c>
    </row>
    <row r="17" spans="1:21" ht="18.75">
      <c r="A17" s="3">
        <v>425</v>
      </c>
      <c r="B17" s="3">
        <v>3</v>
      </c>
      <c r="C17" s="3" t="s">
        <v>23</v>
      </c>
      <c r="D17" s="3" t="s">
        <v>25</v>
      </c>
      <c r="E17" s="3">
        <v>0</v>
      </c>
      <c r="F17" s="3">
        <v>100</v>
      </c>
      <c r="G17" s="3">
        <v>0</v>
      </c>
      <c r="H17" s="3">
        <v>9</v>
      </c>
      <c r="I17" s="49">
        <f t="shared" si="0"/>
        <v>425</v>
      </c>
      <c r="J17" s="5"/>
      <c r="K17" s="5"/>
      <c r="L17" s="5"/>
      <c r="M17" s="4"/>
      <c r="N17" s="3">
        <v>554</v>
      </c>
      <c r="O17" s="3">
        <v>3</v>
      </c>
      <c r="P17" s="3" t="s">
        <v>23</v>
      </c>
      <c r="Q17" s="3" t="s">
        <v>28</v>
      </c>
      <c r="R17" s="3">
        <v>89</v>
      </c>
      <c r="S17" s="3">
        <v>0</v>
      </c>
      <c r="T17" s="3">
        <v>0</v>
      </c>
      <c r="U17" s="3">
        <v>8</v>
      </c>
    </row>
    <row r="18" spans="1:21" ht="18.75">
      <c r="A18" s="3">
        <v>462</v>
      </c>
      <c r="B18" s="3">
        <v>4</v>
      </c>
      <c r="C18" s="3" t="s">
        <v>23</v>
      </c>
      <c r="D18" s="3" t="s">
        <v>26</v>
      </c>
      <c r="E18" s="3">
        <v>0</v>
      </c>
      <c r="F18" s="3">
        <v>104</v>
      </c>
      <c r="G18" s="3">
        <v>0</v>
      </c>
      <c r="H18" s="3">
        <v>9</v>
      </c>
      <c r="I18" s="49">
        <f t="shared" si="0"/>
        <v>462</v>
      </c>
      <c r="J18" s="5"/>
      <c r="K18" s="5"/>
      <c r="L18" s="5"/>
      <c r="M18" s="4"/>
      <c r="N18" s="3">
        <v>425</v>
      </c>
      <c r="O18" s="3">
        <v>3</v>
      </c>
      <c r="P18" s="3" t="s">
        <v>23</v>
      </c>
      <c r="Q18" s="3" t="s">
        <v>25</v>
      </c>
      <c r="R18" s="3">
        <v>0</v>
      </c>
      <c r="S18" s="3">
        <v>93</v>
      </c>
      <c r="T18" s="3">
        <v>0</v>
      </c>
      <c r="U18" s="3">
        <v>8</v>
      </c>
    </row>
    <row r="19" spans="1:21" ht="18.75">
      <c r="A19" s="3">
        <v>703</v>
      </c>
      <c r="B19" s="3">
        <v>1</v>
      </c>
      <c r="C19" s="3" t="s">
        <v>23</v>
      </c>
      <c r="D19" s="3" t="s">
        <v>27</v>
      </c>
      <c r="E19" s="3">
        <v>0</v>
      </c>
      <c r="F19" s="3">
        <v>8</v>
      </c>
      <c r="G19" s="3">
        <v>0</v>
      </c>
      <c r="H19" s="3">
        <v>9</v>
      </c>
      <c r="I19" s="49" t="e">
        <f t="shared" si="0"/>
        <v>#N/A</v>
      </c>
      <c r="J19" s="5"/>
      <c r="K19" s="5"/>
      <c r="L19" s="5"/>
      <c r="M19" s="4"/>
      <c r="N19" s="3">
        <v>117</v>
      </c>
      <c r="O19" s="3">
        <v>5</v>
      </c>
      <c r="P19" s="3" t="s">
        <v>23</v>
      </c>
      <c r="Q19" s="3" t="s">
        <v>30</v>
      </c>
      <c r="R19" s="3">
        <v>210</v>
      </c>
      <c r="S19" s="3">
        <v>0</v>
      </c>
      <c r="T19" s="3">
        <v>0</v>
      </c>
      <c r="U19" s="3">
        <v>8</v>
      </c>
    </row>
    <row r="20" spans="1:21" ht="18.75">
      <c r="A20" s="3">
        <v>554</v>
      </c>
      <c r="B20" s="3">
        <v>3</v>
      </c>
      <c r="C20" s="3" t="s">
        <v>23</v>
      </c>
      <c r="D20" s="3" t="s">
        <v>28</v>
      </c>
      <c r="E20" s="3">
        <v>119</v>
      </c>
      <c r="F20" s="3">
        <v>0</v>
      </c>
      <c r="G20" s="3">
        <v>0</v>
      </c>
      <c r="H20" s="3">
        <v>9</v>
      </c>
      <c r="I20" s="49">
        <f t="shared" si="0"/>
        <v>554</v>
      </c>
      <c r="J20" s="5"/>
      <c r="K20" s="5"/>
      <c r="L20" s="5"/>
      <c r="M20" s="4"/>
      <c r="N20" s="3">
        <v>503</v>
      </c>
      <c r="O20" s="3">
        <v>8</v>
      </c>
      <c r="P20" s="3" t="s">
        <v>23</v>
      </c>
      <c r="Q20" s="3" t="s">
        <v>24</v>
      </c>
      <c r="R20" s="3">
        <v>217</v>
      </c>
      <c r="S20" s="3">
        <v>0</v>
      </c>
      <c r="T20" s="3">
        <v>0</v>
      </c>
      <c r="U20" s="3">
        <v>8</v>
      </c>
    </row>
    <row r="21" spans="1:21" ht="18.75">
      <c r="A21" s="3">
        <v>702</v>
      </c>
      <c r="B21" s="3">
        <v>5</v>
      </c>
      <c r="C21" s="3" t="s">
        <v>23</v>
      </c>
      <c r="D21" s="3" t="s">
        <v>29</v>
      </c>
      <c r="E21" s="3">
        <v>0</v>
      </c>
      <c r="F21" s="3">
        <v>65</v>
      </c>
      <c r="G21" s="3">
        <v>0</v>
      </c>
      <c r="H21" s="3">
        <v>9</v>
      </c>
      <c r="I21" s="49" t="e">
        <f t="shared" si="0"/>
        <v>#N/A</v>
      </c>
      <c r="J21" s="5"/>
      <c r="K21" s="5"/>
      <c r="L21" s="5"/>
      <c r="M21" s="4"/>
      <c r="N21" s="3">
        <v>657</v>
      </c>
      <c r="O21" s="3">
        <v>17</v>
      </c>
      <c r="P21" s="3" t="s">
        <v>23</v>
      </c>
      <c r="Q21" s="3" t="s">
        <v>32</v>
      </c>
      <c r="R21" s="3">
        <v>302</v>
      </c>
      <c r="S21" s="3">
        <v>118</v>
      </c>
      <c r="T21" s="3">
        <v>0</v>
      </c>
      <c r="U21" s="3">
        <v>8</v>
      </c>
    </row>
    <row r="22" spans="1:21" ht="18.75">
      <c r="A22" s="3">
        <v>117</v>
      </c>
      <c r="B22" s="3">
        <v>4</v>
      </c>
      <c r="C22" s="3" t="s">
        <v>23</v>
      </c>
      <c r="D22" s="3" t="s">
        <v>30</v>
      </c>
      <c r="E22" s="3">
        <v>179</v>
      </c>
      <c r="F22" s="3">
        <v>0</v>
      </c>
      <c r="G22" s="3">
        <v>0</v>
      </c>
      <c r="H22" s="3">
        <v>9</v>
      </c>
      <c r="I22" s="49">
        <f t="shared" si="0"/>
        <v>117</v>
      </c>
      <c r="J22" s="5"/>
      <c r="K22" s="5"/>
      <c r="L22" s="5"/>
      <c r="M22" s="4"/>
      <c r="N22" s="3">
        <v>648</v>
      </c>
      <c r="O22" s="3">
        <v>4</v>
      </c>
      <c r="P22" s="3" t="s">
        <v>23</v>
      </c>
      <c r="Q22" s="3" t="s">
        <v>31</v>
      </c>
      <c r="R22" s="3">
        <v>88</v>
      </c>
      <c r="S22" s="3">
        <v>0</v>
      </c>
      <c r="T22" s="3">
        <v>0</v>
      </c>
      <c r="U22" s="3">
        <v>8</v>
      </c>
    </row>
    <row r="23" spans="1:21" ht="18.75">
      <c r="A23" s="3">
        <v>648</v>
      </c>
      <c r="B23" s="3">
        <v>4</v>
      </c>
      <c r="C23" s="3" t="s">
        <v>23</v>
      </c>
      <c r="D23" s="3" t="s">
        <v>31</v>
      </c>
      <c r="E23" s="3">
        <v>62</v>
      </c>
      <c r="F23" s="3">
        <v>0</v>
      </c>
      <c r="G23" s="3">
        <v>0</v>
      </c>
      <c r="H23" s="3">
        <v>9</v>
      </c>
      <c r="I23" s="49">
        <f t="shared" si="0"/>
        <v>648</v>
      </c>
      <c r="J23" s="5"/>
      <c r="K23" s="5"/>
      <c r="L23" s="5"/>
      <c r="M23" s="4"/>
      <c r="N23" s="3">
        <v>290</v>
      </c>
      <c r="O23" s="3">
        <v>4</v>
      </c>
      <c r="P23" s="3" t="s">
        <v>33</v>
      </c>
      <c r="Q23" s="3" t="s">
        <v>36</v>
      </c>
      <c r="R23" s="3">
        <v>50</v>
      </c>
      <c r="S23" s="3">
        <v>0</v>
      </c>
      <c r="T23" s="3">
        <v>0</v>
      </c>
      <c r="U23" s="3">
        <v>8</v>
      </c>
    </row>
    <row r="24" spans="1:21" ht="18.75">
      <c r="A24" s="3">
        <v>657</v>
      </c>
      <c r="B24" s="3">
        <v>15</v>
      </c>
      <c r="C24" s="3" t="s">
        <v>23</v>
      </c>
      <c r="D24" s="3" t="s">
        <v>32</v>
      </c>
      <c r="E24" s="3">
        <v>255</v>
      </c>
      <c r="F24" s="3">
        <v>97</v>
      </c>
      <c r="G24" s="3">
        <v>0</v>
      </c>
      <c r="H24" s="3">
        <v>9</v>
      </c>
      <c r="I24" s="49">
        <f t="shared" si="0"/>
        <v>657</v>
      </c>
      <c r="J24" s="5"/>
      <c r="K24" s="5"/>
      <c r="L24" s="5"/>
      <c r="M24" s="4"/>
      <c r="N24" s="3">
        <v>629</v>
      </c>
      <c r="O24" s="3">
        <v>4</v>
      </c>
      <c r="P24" s="3" t="s">
        <v>33</v>
      </c>
      <c r="Q24" s="3" t="s">
        <v>35</v>
      </c>
      <c r="R24" s="3">
        <v>46</v>
      </c>
      <c r="S24" s="3">
        <v>0</v>
      </c>
      <c r="T24" s="3">
        <v>0</v>
      </c>
      <c r="U24" s="3">
        <v>8</v>
      </c>
    </row>
    <row r="25" spans="1:21" ht="18.75">
      <c r="A25" s="3">
        <v>20</v>
      </c>
      <c r="B25" s="3">
        <v>23</v>
      </c>
      <c r="C25" s="3" t="s">
        <v>33</v>
      </c>
      <c r="D25" s="3" t="s">
        <v>34</v>
      </c>
      <c r="E25" s="3">
        <v>0</v>
      </c>
      <c r="F25" s="3">
        <v>145</v>
      </c>
      <c r="G25" s="3">
        <v>0</v>
      </c>
      <c r="H25" s="3">
        <v>9</v>
      </c>
      <c r="I25" s="49">
        <f t="shared" si="0"/>
        <v>20</v>
      </c>
      <c r="J25" s="5"/>
      <c r="K25" s="5"/>
      <c r="L25" s="5"/>
      <c r="M25" s="4"/>
      <c r="N25" s="3">
        <v>191</v>
      </c>
      <c r="O25" s="3">
        <v>8</v>
      </c>
      <c r="P25" s="3" t="s">
        <v>33</v>
      </c>
      <c r="Q25" s="3" t="s">
        <v>37</v>
      </c>
      <c r="R25" s="3">
        <v>108</v>
      </c>
      <c r="S25" s="3">
        <v>0</v>
      </c>
      <c r="T25" s="3">
        <v>0</v>
      </c>
      <c r="U25" s="3">
        <v>8</v>
      </c>
    </row>
    <row r="26" spans="1:21" ht="18.75">
      <c r="A26" s="3">
        <v>629</v>
      </c>
      <c r="B26" s="3">
        <v>4</v>
      </c>
      <c r="C26" s="3" t="s">
        <v>33</v>
      </c>
      <c r="D26" s="3" t="s">
        <v>35</v>
      </c>
      <c r="E26" s="3">
        <v>77</v>
      </c>
      <c r="F26" s="3">
        <v>0</v>
      </c>
      <c r="G26" s="3">
        <v>0</v>
      </c>
      <c r="H26" s="3">
        <v>9</v>
      </c>
      <c r="I26" s="49">
        <f t="shared" si="0"/>
        <v>629</v>
      </c>
      <c r="J26" s="5"/>
      <c r="K26" s="5"/>
      <c r="L26" s="5"/>
      <c r="M26" s="4"/>
      <c r="N26" s="3">
        <v>318</v>
      </c>
      <c r="O26" s="3">
        <v>1</v>
      </c>
      <c r="P26" s="3" t="s">
        <v>33</v>
      </c>
      <c r="Q26" s="3" t="s">
        <v>208</v>
      </c>
      <c r="R26" s="3">
        <v>26</v>
      </c>
      <c r="S26" s="3">
        <v>0</v>
      </c>
      <c r="T26" s="3">
        <v>0</v>
      </c>
      <c r="U26" s="3">
        <v>8</v>
      </c>
    </row>
    <row r="27" spans="1:21" ht="18.75">
      <c r="A27" s="3">
        <v>290</v>
      </c>
      <c r="B27" s="3">
        <v>3</v>
      </c>
      <c r="C27" s="3" t="s">
        <v>33</v>
      </c>
      <c r="D27" s="3" t="s">
        <v>36</v>
      </c>
      <c r="E27" s="3">
        <v>60</v>
      </c>
      <c r="F27" s="3">
        <v>0</v>
      </c>
      <c r="G27" s="3">
        <v>0</v>
      </c>
      <c r="H27" s="3">
        <v>9</v>
      </c>
      <c r="I27" s="49">
        <f t="shared" si="0"/>
        <v>290</v>
      </c>
      <c r="J27" s="5"/>
      <c r="K27" s="5"/>
      <c r="L27" s="5"/>
      <c r="M27" s="4"/>
      <c r="N27" s="3">
        <v>417</v>
      </c>
      <c r="O27" s="3">
        <v>5</v>
      </c>
      <c r="P27" s="3" t="s">
        <v>33</v>
      </c>
      <c r="Q27" s="3" t="s">
        <v>38</v>
      </c>
      <c r="R27" s="3">
        <v>95</v>
      </c>
      <c r="S27" s="3">
        <v>0</v>
      </c>
      <c r="T27" s="3">
        <v>0</v>
      </c>
      <c r="U27" s="3">
        <v>8</v>
      </c>
    </row>
    <row r="28" spans="1:21" ht="18.75">
      <c r="A28" s="3">
        <v>191</v>
      </c>
      <c r="B28" s="3">
        <v>9</v>
      </c>
      <c r="C28" s="3" t="s">
        <v>33</v>
      </c>
      <c r="D28" s="3" t="s">
        <v>37</v>
      </c>
      <c r="E28" s="3">
        <v>141</v>
      </c>
      <c r="F28" s="3">
        <v>0</v>
      </c>
      <c r="G28" s="3">
        <v>0</v>
      </c>
      <c r="H28" s="3">
        <v>9</v>
      </c>
      <c r="I28" s="49">
        <f t="shared" si="0"/>
        <v>191</v>
      </c>
      <c r="J28" s="5"/>
      <c r="K28" s="5"/>
      <c r="L28" s="5"/>
      <c r="M28" s="4"/>
      <c r="N28" s="3">
        <v>20</v>
      </c>
      <c r="O28" s="3">
        <v>24</v>
      </c>
      <c r="P28" s="3" t="s">
        <v>33</v>
      </c>
      <c r="Q28" s="3" t="s">
        <v>34</v>
      </c>
      <c r="R28" s="3">
        <v>0</v>
      </c>
      <c r="S28" s="3">
        <v>103</v>
      </c>
      <c r="T28" s="3">
        <v>0</v>
      </c>
      <c r="U28" s="3">
        <v>8</v>
      </c>
    </row>
    <row r="29" spans="1:21" ht="18.75">
      <c r="A29" s="3">
        <v>417</v>
      </c>
      <c r="B29" s="3">
        <v>5</v>
      </c>
      <c r="C29" s="3" t="s">
        <v>33</v>
      </c>
      <c r="D29" s="3" t="s">
        <v>38</v>
      </c>
      <c r="E29" s="3">
        <v>104</v>
      </c>
      <c r="F29" s="3">
        <v>0</v>
      </c>
      <c r="G29" s="3">
        <v>0</v>
      </c>
      <c r="H29" s="3">
        <v>9</v>
      </c>
      <c r="I29" s="49">
        <f t="shared" si="0"/>
        <v>417</v>
      </c>
      <c r="J29" s="5"/>
      <c r="K29" s="5"/>
      <c r="L29" s="5"/>
      <c r="M29" s="4"/>
      <c r="N29" s="3">
        <v>120</v>
      </c>
      <c r="O29" s="3">
        <v>9</v>
      </c>
      <c r="P29" s="3" t="s">
        <v>33</v>
      </c>
      <c r="Q29" s="3" t="s">
        <v>42</v>
      </c>
      <c r="R29" s="3">
        <v>180</v>
      </c>
      <c r="S29" s="3">
        <v>0</v>
      </c>
      <c r="T29" s="3">
        <v>0</v>
      </c>
      <c r="U29" s="3">
        <v>8</v>
      </c>
    </row>
    <row r="30" spans="1:21" ht="18.75">
      <c r="A30" s="3">
        <v>640</v>
      </c>
      <c r="B30" s="3">
        <v>8</v>
      </c>
      <c r="C30" s="3" t="s">
        <v>33</v>
      </c>
      <c r="D30" s="3" t="s">
        <v>39</v>
      </c>
      <c r="E30" s="3">
        <v>84</v>
      </c>
      <c r="F30" s="3">
        <v>0</v>
      </c>
      <c r="G30" s="3">
        <v>0</v>
      </c>
      <c r="H30" s="3">
        <v>9</v>
      </c>
      <c r="I30" s="49">
        <f t="shared" si="0"/>
        <v>640</v>
      </c>
      <c r="J30" s="5"/>
      <c r="K30" s="5"/>
      <c r="L30" s="5"/>
      <c r="M30" s="4"/>
      <c r="N30" s="3">
        <v>683</v>
      </c>
      <c r="O30" s="3">
        <v>4</v>
      </c>
      <c r="P30" s="3" t="s">
        <v>33</v>
      </c>
      <c r="Q30" s="3" t="s">
        <v>40</v>
      </c>
      <c r="R30" s="3">
        <v>37</v>
      </c>
      <c r="S30" s="3">
        <v>0</v>
      </c>
      <c r="T30" s="3">
        <v>0</v>
      </c>
      <c r="U30" s="3">
        <v>8</v>
      </c>
    </row>
    <row r="31" spans="1:21" ht="18.75">
      <c r="A31" s="3">
        <v>683</v>
      </c>
      <c r="B31" s="3">
        <v>4</v>
      </c>
      <c r="C31" s="3" t="s">
        <v>33</v>
      </c>
      <c r="D31" s="3" t="s">
        <v>40</v>
      </c>
      <c r="E31" s="3">
        <v>50</v>
      </c>
      <c r="F31" s="3">
        <v>0</v>
      </c>
      <c r="G31" s="3">
        <v>0</v>
      </c>
      <c r="H31" s="3">
        <v>9</v>
      </c>
      <c r="I31" s="49">
        <f t="shared" si="0"/>
        <v>683</v>
      </c>
      <c r="J31" s="5"/>
      <c r="K31" s="5"/>
      <c r="L31" s="5"/>
      <c r="M31" s="4"/>
      <c r="N31" s="3">
        <v>640</v>
      </c>
      <c r="O31" s="3">
        <v>9</v>
      </c>
      <c r="P31" s="3" t="s">
        <v>33</v>
      </c>
      <c r="Q31" s="3" t="s">
        <v>39</v>
      </c>
      <c r="R31" s="3">
        <v>95</v>
      </c>
      <c r="S31" s="3">
        <v>0</v>
      </c>
      <c r="T31" s="3">
        <v>0</v>
      </c>
      <c r="U31" s="3">
        <v>8</v>
      </c>
    </row>
    <row r="32" spans="1:21" ht="18.75">
      <c r="A32" s="3">
        <v>126</v>
      </c>
      <c r="B32" s="3">
        <v>1</v>
      </c>
      <c r="C32" s="3" t="s">
        <v>33</v>
      </c>
      <c r="D32" s="3" t="s">
        <v>41</v>
      </c>
      <c r="E32" s="3">
        <v>0</v>
      </c>
      <c r="F32" s="3">
        <v>20</v>
      </c>
      <c r="G32" s="3">
        <v>0</v>
      </c>
      <c r="H32" s="3">
        <v>9</v>
      </c>
      <c r="I32" s="49">
        <f t="shared" si="0"/>
        <v>126</v>
      </c>
      <c r="J32" s="5"/>
      <c r="K32" s="5"/>
      <c r="L32" s="5"/>
      <c r="M32" s="4"/>
      <c r="N32" s="3">
        <v>126</v>
      </c>
      <c r="O32" s="3">
        <v>3</v>
      </c>
      <c r="P32" s="3" t="s">
        <v>33</v>
      </c>
      <c r="Q32" s="3" t="s">
        <v>41</v>
      </c>
      <c r="R32" s="3">
        <v>0</v>
      </c>
      <c r="S32" s="3">
        <v>24</v>
      </c>
      <c r="T32" s="3">
        <v>0</v>
      </c>
      <c r="U32" s="3">
        <v>8</v>
      </c>
    </row>
    <row r="33" spans="1:21" ht="18.75">
      <c r="A33" s="3">
        <v>120</v>
      </c>
      <c r="B33" s="3">
        <v>8</v>
      </c>
      <c r="C33" s="3" t="s">
        <v>33</v>
      </c>
      <c r="D33" s="3" t="s">
        <v>42</v>
      </c>
      <c r="E33" s="3">
        <v>218</v>
      </c>
      <c r="F33" s="3">
        <v>0</v>
      </c>
      <c r="G33" s="3">
        <v>0</v>
      </c>
      <c r="H33" s="3">
        <v>9</v>
      </c>
      <c r="I33" s="49">
        <f t="shared" si="0"/>
        <v>120</v>
      </c>
      <c r="J33" s="5"/>
      <c r="K33" s="5"/>
      <c r="L33" s="5"/>
      <c r="M33" s="4"/>
      <c r="N33" s="3">
        <v>583</v>
      </c>
      <c r="O33" s="3">
        <v>9</v>
      </c>
      <c r="P33" s="3" t="s">
        <v>43</v>
      </c>
      <c r="Q33" s="3" t="s">
        <v>46</v>
      </c>
      <c r="R33" s="3">
        <v>0</v>
      </c>
      <c r="S33" s="3">
        <v>126</v>
      </c>
      <c r="T33" s="3">
        <v>0</v>
      </c>
      <c r="U33" s="3">
        <v>8</v>
      </c>
    </row>
    <row r="34" spans="1:21" ht="18.75">
      <c r="A34" s="3">
        <v>615</v>
      </c>
      <c r="B34" s="3">
        <v>4</v>
      </c>
      <c r="C34" s="3" t="s">
        <v>43</v>
      </c>
      <c r="D34" s="3" t="s">
        <v>44</v>
      </c>
      <c r="E34" s="3">
        <v>0</v>
      </c>
      <c r="F34" s="3">
        <v>136</v>
      </c>
      <c r="G34" s="3">
        <v>0</v>
      </c>
      <c r="H34" s="3">
        <v>9</v>
      </c>
      <c r="I34" s="49">
        <f t="shared" si="0"/>
        <v>615</v>
      </c>
      <c r="J34" s="5"/>
      <c r="K34" s="5"/>
      <c r="L34" s="5"/>
      <c r="M34" s="4"/>
      <c r="N34" s="3">
        <v>592</v>
      </c>
      <c r="O34" s="3">
        <v>8</v>
      </c>
      <c r="P34" s="3" t="s">
        <v>43</v>
      </c>
      <c r="Q34" s="3" t="s">
        <v>47</v>
      </c>
      <c r="R34" s="3">
        <v>0</v>
      </c>
      <c r="S34" s="3">
        <v>31</v>
      </c>
      <c r="T34" s="3">
        <v>0</v>
      </c>
      <c r="U34" s="3">
        <v>8</v>
      </c>
    </row>
    <row r="35" spans="1:21" ht="18.75">
      <c r="A35" s="3">
        <v>46</v>
      </c>
      <c r="B35" s="3">
        <v>18</v>
      </c>
      <c r="C35" s="3" t="s">
        <v>43</v>
      </c>
      <c r="D35" s="3" t="s">
        <v>45</v>
      </c>
      <c r="E35" s="3">
        <v>100</v>
      </c>
      <c r="F35" s="3">
        <v>0</v>
      </c>
      <c r="G35" s="3">
        <v>0</v>
      </c>
      <c r="H35" s="3">
        <v>9</v>
      </c>
      <c r="I35" s="49">
        <f t="shared" ref="I35:I66" si="1">VLOOKUP(A35,N:U,1,0)</f>
        <v>46</v>
      </c>
      <c r="J35" s="5"/>
      <c r="K35" s="5"/>
      <c r="L35" s="5"/>
      <c r="M35" s="4"/>
      <c r="N35" s="3">
        <v>46</v>
      </c>
      <c r="O35" s="3">
        <v>21</v>
      </c>
      <c r="P35" s="3" t="s">
        <v>43</v>
      </c>
      <c r="Q35" s="3" t="s">
        <v>45</v>
      </c>
      <c r="R35" s="3">
        <v>127</v>
      </c>
      <c r="S35" s="3">
        <v>0</v>
      </c>
      <c r="T35" s="3">
        <v>0</v>
      </c>
      <c r="U35" s="3">
        <v>8</v>
      </c>
    </row>
    <row r="36" spans="1:21" ht="18.75">
      <c r="A36" s="3">
        <v>583</v>
      </c>
      <c r="B36" s="3">
        <v>8</v>
      </c>
      <c r="C36" s="3" t="s">
        <v>43</v>
      </c>
      <c r="D36" s="3" t="s">
        <v>46</v>
      </c>
      <c r="E36" s="3">
        <v>0</v>
      </c>
      <c r="F36" s="3">
        <v>109</v>
      </c>
      <c r="G36" s="3">
        <v>0</v>
      </c>
      <c r="H36" s="3">
        <v>9</v>
      </c>
      <c r="I36" s="49">
        <f t="shared" si="1"/>
        <v>583</v>
      </c>
      <c r="J36" s="5"/>
      <c r="K36" s="5"/>
      <c r="L36" s="5"/>
      <c r="M36" s="4"/>
      <c r="N36" s="3">
        <v>615</v>
      </c>
      <c r="O36" s="3">
        <v>4</v>
      </c>
      <c r="P36" s="3" t="s">
        <v>43</v>
      </c>
      <c r="Q36" s="3" t="s">
        <v>44</v>
      </c>
      <c r="R36" s="3">
        <v>0</v>
      </c>
      <c r="S36" s="3">
        <v>118</v>
      </c>
      <c r="T36" s="3">
        <v>0</v>
      </c>
      <c r="U36" s="3">
        <v>8</v>
      </c>
    </row>
    <row r="37" spans="1:21" ht="18.75">
      <c r="A37" s="3">
        <v>592</v>
      </c>
      <c r="B37" s="3">
        <v>7</v>
      </c>
      <c r="C37" s="3" t="s">
        <v>43</v>
      </c>
      <c r="D37" s="3" t="s">
        <v>47</v>
      </c>
      <c r="E37" s="3">
        <v>0</v>
      </c>
      <c r="F37" s="3">
        <v>31</v>
      </c>
      <c r="G37" s="3">
        <v>0</v>
      </c>
      <c r="H37" s="3">
        <v>9</v>
      </c>
      <c r="I37" s="49">
        <f t="shared" si="1"/>
        <v>592</v>
      </c>
      <c r="J37" s="5"/>
      <c r="K37" s="5"/>
      <c r="L37" s="5"/>
      <c r="M37" s="4"/>
      <c r="N37" s="3">
        <v>0</v>
      </c>
      <c r="O37" s="3">
        <v>0</v>
      </c>
      <c r="P37" s="3" t="s">
        <v>209</v>
      </c>
      <c r="Q37" s="3" t="s">
        <v>210</v>
      </c>
      <c r="R37" s="3">
        <v>1888</v>
      </c>
      <c r="S37" s="3">
        <v>0</v>
      </c>
      <c r="T37" s="3">
        <v>0</v>
      </c>
      <c r="U37" s="3">
        <v>8</v>
      </c>
    </row>
    <row r="38" spans="1:21" ht="18.75">
      <c r="A38" s="3">
        <v>493</v>
      </c>
      <c r="B38" s="3">
        <v>6</v>
      </c>
      <c r="C38" s="3" t="s">
        <v>48</v>
      </c>
      <c r="D38" s="3" t="s">
        <v>49</v>
      </c>
      <c r="E38" s="3">
        <v>0</v>
      </c>
      <c r="F38" s="3">
        <v>113</v>
      </c>
      <c r="G38" s="3">
        <v>0</v>
      </c>
      <c r="H38" s="3">
        <v>9</v>
      </c>
      <c r="I38" s="49">
        <f t="shared" si="1"/>
        <v>493</v>
      </c>
      <c r="J38" s="5"/>
      <c r="K38" s="5"/>
      <c r="L38" s="5"/>
      <c r="M38" s="4"/>
      <c r="N38" s="3">
        <v>493</v>
      </c>
      <c r="O38" s="3">
        <v>8</v>
      </c>
      <c r="P38" s="3" t="s">
        <v>48</v>
      </c>
      <c r="Q38" s="3" t="s">
        <v>49</v>
      </c>
      <c r="R38" s="3">
        <v>0</v>
      </c>
      <c r="S38" s="3">
        <v>145</v>
      </c>
      <c r="T38" s="3">
        <v>0</v>
      </c>
      <c r="U38" s="3">
        <v>8</v>
      </c>
    </row>
    <row r="39" spans="1:21" ht="18.75">
      <c r="A39" s="3">
        <v>309</v>
      </c>
      <c r="B39" s="3">
        <v>7</v>
      </c>
      <c r="C39" s="3" t="s">
        <v>50</v>
      </c>
      <c r="D39" s="3" t="s">
        <v>51</v>
      </c>
      <c r="E39" s="3">
        <v>0</v>
      </c>
      <c r="F39" s="3">
        <v>150</v>
      </c>
      <c r="G39" s="3">
        <v>0</v>
      </c>
      <c r="H39" s="3">
        <v>9</v>
      </c>
      <c r="I39" s="49">
        <f t="shared" si="1"/>
        <v>309</v>
      </c>
      <c r="J39" s="5"/>
      <c r="K39" s="5"/>
      <c r="L39" s="5"/>
      <c r="M39" s="4"/>
      <c r="N39" s="3">
        <v>208</v>
      </c>
      <c r="O39" s="3">
        <v>9</v>
      </c>
      <c r="P39" s="3" t="s">
        <v>50</v>
      </c>
      <c r="Q39" s="3" t="s">
        <v>57</v>
      </c>
      <c r="R39" s="3">
        <v>58</v>
      </c>
      <c r="S39" s="3">
        <v>0</v>
      </c>
      <c r="T39" s="3">
        <v>0</v>
      </c>
      <c r="U39" s="3">
        <v>8</v>
      </c>
    </row>
    <row r="40" spans="1:21" ht="18.75">
      <c r="A40" s="3">
        <v>655</v>
      </c>
      <c r="B40" s="3">
        <v>4</v>
      </c>
      <c r="C40" s="3" t="s">
        <v>50</v>
      </c>
      <c r="D40" s="3" t="s">
        <v>52</v>
      </c>
      <c r="E40" s="3">
        <v>48</v>
      </c>
      <c r="F40" s="3">
        <v>0</v>
      </c>
      <c r="G40" s="3">
        <v>0</v>
      </c>
      <c r="H40" s="3">
        <v>9</v>
      </c>
      <c r="I40" s="49">
        <f t="shared" si="1"/>
        <v>655</v>
      </c>
      <c r="J40" s="5"/>
      <c r="K40" s="5"/>
      <c r="L40" s="5"/>
      <c r="M40" s="4"/>
      <c r="N40" s="3">
        <v>659</v>
      </c>
      <c r="O40" s="3">
        <v>9</v>
      </c>
      <c r="P40" s="3" t="s">
        <v>50</v>
      </c>
      <c r="Q40" s="3" t="s">
        <v>53</v>
      </c>
      <c r="R40" s="3">
        <v>46</v>
      </c>
      <c r="S40" s="3">
        <v>15</v>
      </c>
      <c r="T40" s="3">
        <v>0</v>
      </c>
      <c r="U40" s="3">
        <v>8</v>
      </c>
    </row>
    <row r="41" spans="1:21" ht="18.75">
      <c r="A41" s="3">
        <v>659</v>
      </c>
      <c r="B41" s="3">
        <v>7</v>
      </c>
      <c r="C41" s="3" t="s">
        <v>50</v>
      </c>
      <c r="D41" s="3" t="s">
        <v>53</v>
      </c>
      <c r="E41" s="3">
        <v>21</v>
      </c>
      <c r="F41" s="3">
        <v>7</v>
      </c>
      <c r="G41" s="3">
        <v>0</v>
      </c>
      <c r="H41" s="3">
        <v>9</v>
      </c>
      <c r="I41" s="49">
        <f t="shared" si="1"/>
        <v>659</v>
      </c>
      <c r="J41" s="5"/>
      <c r="K41" s="5"/>
      <c r="L41" s="5"/>
      <c r="M41" s="4"/>
      <c r="N41" s="3">
        <v>655</v>
      </c>
      <c r="O41" s="3">
        <v>2</v>
      </c>
      <c r="P41" s="3" t="s">
        <v>50</v>
      </c>
      <c r="Q41" s="3" t="s">
        <v>52</v>
      </c>
      <c r="R41" s="3">
        <v>10</v>
      </c>
      <c r="S41" s="3">
        <v>0</v>
      </c>
      <c r="T41" s="3">
        <v>0</v>
      </c>
      <c r="U41" s="3">
        <v>8</v>
      </c>
    </row>
    <row r="42" spans="1:21" ht="18.75">
      <c r="A42" s="3">
        <v>32</v>
      </c>
      <c r="B42" s="3">
        <v>16</v>
      </c>
      <c r="C42" s="3" t="s">
        <v>50</v>
      </c>
      <c r="D42" s="3" t="s">
        <v>54</v>
      </c>
      <c r="E42" s="3">
        <v>221</v>
      </c>
      <c r="F42" s="3">
        <v>55</v>
      </c>
      <c r="G42" s="3">
        <v>0</v>
      </c>
      <c r="H42" s="3">
        <v>9</v>
      </c>
      <c r="I42" s="49">
        <f t="shared" si="1"/>
        <v>32</v>
      </c>
      <c r="J42" s="5"/>
      <c r="K42" s="5"/>
      <c r="L42" s="5"/>
      <c r="M42" s="4"/>
      <c r="N42" s="3">
        <v>32</v>
      </c>
      <c r="O42" s="3">
        <v>16</v>
      </c>
      <c r="P42" s="3" t="s">
        <v>50</v>
      </c>
      <c r="Q42" s="3" t="s">
        <v>54</v>
      </c>
      <c r="R42" s="3">
        <v>194</v>
      </c>
      <c r="S42" s="3">
        <v>70</v>
      </c>
      <c r="T42" s="3">
        <v>0</v>
      </c>
      <c r="U42" s="3">
        <v>8</v>
      </c>
    </row>
    <row r="43" spans="1:21" ht="18.75">
      <c r="A43" s="3">
        <v>28</v>
      </c>
      <c r="B43" s="3">
        <v>12</v>
      </c>
      <c r="C43" s="3" t="s">
        <v>50</v>
      </c>
      <c r="D43" s="3" t="s">
        <v>55</v>
      </c>
      <c r="E43" s="3">
        <v>0</v>
      </c>
      <c r="F43" s="3">
        <v>157</v>
      </c>
      <c r="G43" s="3">
        <v>0</v>
      </c>
      <c r="H43" s="3">
        <v>9</v>
      </c>
      <c r="I43" s="49">
        <f t="shared" si="1"/>
        <v>28</v>
      </c>
      <c r="J43" s="5"/>
      <c r="K43" s="5"/>
      <c r="L43" s="5"/>
      <c r="M43" s="4"/>
      <c r="N43" s="3">
        <v>632</v>
      </c>
      <c r="O43" s="3">
        <v>4</v>
      </c>
      <c r="P43" s="3" t="s">
        <v>50</v>
      </c>
      <c r="Q43" s="3" t="s">
        <v>56</v>
      </c>
      <c r="R43" s="3">
        <v>60</v>
      </c>
      <c r="S43" s="3">
        <v>0</v>
      </c>
      <c r="T43" s="3">
        <v>0</v>
      </c>
      <c r="U43" s="3">
        <v>8</v>
      </c>
    </row>
    <row r="44" spans="1:21" ht="18.75">
      <c r="A44" s="3">
        <v>632</v>
      </c>
      <c r="B44" s="3">
        <v>4</v>
      </c>
      <c r="C44" s="3" t="s">
        <v>50</v>
      </c>
      <c r="D44" s="3" t="s">
        <v>56</v>
      </c>
      <c r="E44" s="3">
        <v>30</v>
      </c>
      <c r="F44" s="3">
        <v>0</v>
      </c>
      <c r="G44" s="3">
        <v>0</v>
      </c>
      <c r="H44" s="3">
        <v>9</v>
      </c>
      <c r="I44" s="49">
        <f t="shared" si="1"/>
        <v>632</v>
      </c>
      <c r="J44" s="5"/>
      <c r="K44" s="5"/>
      <c r="L44" s="5"/>
      <c r="M44" s="4"/>
      <c r="N44" s="3">
        <v>28</v>
      </c>
      <c r="O44" s="3">
        <v>13</v>
      </c>
      <c r="P44" s="3" t="s">
        <v>50</v>
      </c>
      <c r="Q44" s="3" t="s">
        <v>55</v>
      </c>
      <c r="R44" s="3">
        <v>0</v>
      </c>
      <c r="S44" s="3">
        <v>175</v>
      </c>
      <c r="T44" s="3">
        <v>0</v>
      </c>
      <c r="U44" s="3">
        <v>8</v>
      </c>
    </row>
    <row r="45" spans="1:21" ht="18.75">
      <c r="A45" s="3">
        <v>208</v>
      </c>
      <c r="B45" s="3">
        <v>6</v>
      </c>
      <c r="C45" s="3" t="s">
        <v>50</v>
      </c>
      <c r="D45" s="3" t="s">
        <v>57</v>
      </c>
      <c r="E45" s="3">
        <v>36</v>
      </c>
      <c r="F45" s="3">
        <v>0</v>
      </c>
      <c r="G45" s="3">
        <v>0</v>
      </c>
      <c r="H45" s="3">
        <v>9</v>
      </c>
      <c r="I45" s="49">
        <f t="shared" si="1"/>
        <v>208</v>
      </c>
      <c r="J45" s="5"/>
      <c r="K45" s="5"/>
      <c r="L45" s="5"/>
      <c r="M45" s="4"/>
      <c r="N45" s="3">
        <v>309</v>
      </c>
      <c r="O45" s="3">
        <v>8</v>
      </c>
      <c r="P45" s="3" t="s">
        <v>50</v>
      </c>
      <c r="Q45" s="3" t="s">
        <v>51</v>
      </c>
      <c r="R45" s="3">
        <v>0</v>
      </c>
      <c r="S45" s="3">
        <v>181</v>
      </c>
      <c r="T45" s="3">
        <v>0</v>
      </c>
      <c r="U45" s="3">
        <v>8</v>
      </c>
    </row>
    <row r="46" spans="1:21" ht="18.75">
      <c r="A46" s="3">
        <v>222</v>
      </c>
      <c r="B46" s="3">
        <v>3</v>
      </c>
      <c r="C46" s="3" t="s">
        <v>50</v>
      </c>
      <c r="D46" s="3" t="s">
        <v>58</v>
      </c>
      <c r="E46" s="3">
        <v>0</v>
      </c>
      <c r="F46" s="3">
        <v>29</v>
      </c>
      <c r="G46" s="3">
        <v>0</v>
      </c>
      <c r="H46" s="3">
        <v>9</v>
      </c>
      <c r="I46" s="49">
        <f t="shared" si="1"/>
        <v>222</v>
      </c>
      <c r="J46" s="5"/>
      <c r="K46" s="5"/>
      <c r="L46" s="5"/>
      <c r="M46" s="4"/>
      <c r="N46" s="3">
        <v>222</v>
      </c>
      <c r="O46" s="3">
        <v>5</v>
      </c>
      <c r="P46" s="3" t="s">
        <v>50</v>
      </c>
      <c r="Q46" s="3" t="s">
        <v>58</v>
      </c>
      <c r="R46" s="3">
        <v>0</v>
      </c>
      <c r="S46" s="3">
        <v>37</v>
      </c>
      <c r="T46" s="3">
        <v>0</v>
      </c>
      <c r="U46" s="3">
        <v>8</v>
      </c>
    </row>
    <row r="47" spans="1:21" ht="18.75">
      <c r="A47" s="3">
        <v>704</v>
      </c>
      <c r="B47" s="3">
        <v>2</v>
      </c>
      <c r="C47" s="3" t="s">
        <v>50</v>
      </c>
      <c r="D47" s="3" t="s">
        <v>59</v>
      </c>
      <c r="E47" s="3">
        <v>3</v>
      </c>
      <c r="F47" s="3">
        <v>0</v>
      </c>
      <c r="G47" s="3">
        <v>0</v>
      </c>
      <c r="H47" s="3">
        <v>9</v>
      </c>
      <c r="I47" s="49" t="e">
        <f t="shared" si="1"/>
        <v>#N/A</v>
      </c>
      <c r="J47" s="5"/>
      <c r="K47" s="5"/>
      <c r="L47" s="5"/>
      <c r="M47" s="4"/>
      <c r="N47" s="3">
        <v>573</v>
      </c>
      <c r="O47" s="3">
        <v>9</v>
      </c>
      <c r="P47" s="3" t="s">
        <v>50</v>
      </c>
      <c r="Q47" s="3" t="s">
        <v>60</v>
      </c>
      <c r="R47" s="3">
        <v>31</v>
      </c>
      <c r="S47" s="3">
        <v>12</v>
      </c>
      <c r="T47" s="3">
        <v>0</v>
      </c>
      <c r="U47" s="3">
        <v>8</v>
      </c>
    </row>
    <row r="48" spans="1:21" ht="18.75">
      <c r="A48" s="3">
        <v>573</v>
      </c>
      <c r="B48" s="3">
        <v>8</v>
      </c>
      <c r="C48" s="3" t="s">
        <v>50</v>
      </c>
      <c r="D48" s="3" t="s">
        <v>60</v>
      </c>
      <c r="E48" s="3">
        <v>33</v>
      </c>
      <c r="F48" s="3">
        <v>13</v>
      </c>
      <c r="G48" s="3">
        <v>0</v>
      </c>
      <c r="H48" s="3">
        <v>9</v>
      </c>
      <c r="I48" s="49">
        <f t="shared" si="1"/>
        <v>573</v>
      </c>
      <c r="J48" s="5"/>
      <c r="K48" s="5"/>
      <c r="L48" s="5"/>
      <c r="M48" s="4"/>
      <c r="N48" s="3">
        <v>611</v>
      </c>
      <c r="O48" s="3">
        <v>9</v>
      </c>
      <c r="P48" s="3" t="s">
        <v>61</v>
      </c>
      <c r="Q48" s="3" t="s">
        <v>63</v>
      </c>
      <c r="R48" s="3">
        <v>217</v>
      </c>
      <c r="S48" s="3">
        <v>0</v>
      </c>
      <c r="T48" s="3">
        <v>0</v>
      </c>
      <c r="U48" s="3">
        <v>8</v>
      </c>
    </row>
    <row r="49" spans="1:21" ht="18.75">
      <c r="A49" s="3">
        <v>624</v>
      </c>
      <c r="B49" s="3">
        <v>3</v>
      </c>
      <c r="C49" s="3" t="s">
        <v>61</v>
      </c>
      <c r="D49" s="3" t="s">
        <v>62</v>
      </c>
      <c r="E49" s="3">
        <v>78</v>
      </c>
      <c r="F49" s="3">
        <v>0</v>
      </c>
      <c r="G49" s="3">
        <v>0</v>
      </c>
      <c r="H49" s="3">
        <v>9</v>
      </c>
      <c r="I49" s="49">
        <f t="shared" si="1"/>
        <v>624</v>
      </c>
      <c r="J49" s="5"/>
      <c r="K49" s="5"/>
      <c r="L49" s="5"/>
      <c r="M49" s="4"/>
      <c r="N49" s="3">
        <v>377</v>
      </c>
      <c r="O49" s="3">
        <v>4</v>
      </c>
      <c r="P49" s="3" t="s">
        <v>61</v>
      </c>
      <c r="Q49" s="3" t="s">
        <v>64</v>
      </c>
      <c r="R49" s="3">
        <v>143</v>
      </c>
      <c r="S49" s="3">
        <v>0</v>
      </c>
      <c r="T49" s="3">
        <v>0</v>
      </c>
      <c r="U49" s="3">
        <v>8</v>
      </c>
    </row>
    <row r="50" spans="1:21" ht="18.75">
      <c r="A50" s="3">
        <v>611</v>
      </c>
      <c r="B50" s="3">
        <v>5</v>
      </c>
      <c r="C50" s="3" t="s">
        <v>61</v>
      </c>
      <c r="D50" s="3" t="s">
        <v>63</v>
      </c>
      <c r="E50" s="3">
        <v>142</v>
      </c>
      <c r="F50" s="3">
        <v>0</v>
      </c>
      <c r="G50" s="3">
        <v>0</v>
      </c>
      <c r="H50" s="3">
        <v>9</v>
      </c>
      <c r="I50" s="49">
        <f t="shared" si="1"/>
        <v>611</v>
      </c>
      <c r="J50" s="5"/>
      <c r="K50" s="5"/>
      <c r="L50" s="5"/>
      <c r="M50" s="4"/>
      <c r="N50" s="3">
        <v>624</v>
      </c>
      <c r="O50" s="3">
        <v>4</v>
      </c>
      <c r="P50" s="3" t="s">
        <v>61</v>
      </c>
      <c r="Q50" s="3" t="s">
        <v>62</v>
      </c>
      <c r="R50" s="3">
        <v>99</v>
      </c>
      <c r="S50" s="3">
        <v>0</v>
      </c>
      <c r="T50" s="3">
        <v>0</v>
      </c>
      <c r="U50" s="3">
        <v>8</v>
      </c>
    </row>
    <row r="51" spans="1:21" ht="18.75">
      <c r="A51" s="3">
        <v>377</v>
      </c>
      <c r="B51" s="3">
        <v>4</v>
      </c>
      <c r="C51" s="3" t="s">
        <v>61</v>
      </c>
      <c r="D51" s="3" t="s">
        <v>64</v>
      </c>
      <c r="E51" s="3">
        <v>128</v>
      </c>
      <c r="F51" s="3">
        <v>0</v>
      </c>
      <c r="G51" s="3">
        <v>0</v>
      </c>
      <c r="H51" s="3">
        <v>9</v>
      </c>
      <c r="I51" s="49">
        <f t="shared" si="1"/>
        <v>377</v>
      </c>
      <c r="J51" s="5"/>
      <c r="K51" s="5"/>
      <c r="L51" s="5"/>
      <c r="M51" s="4"/>
      <c r="N51" s="3">
        <v>610</v>
      </c>
      <c r="O51" s="3">
        <v>4</v>
      </c>
      <c r="P51" s="3" t="s">
        <v>65</v>
      </c>
      <c r="Q51" s="3" t="s">
        <v>70</v>
      </c>
      <c r="R51" s="3">
        <v>0</v>
      </c>
      <c r="S51" s="3">
        <v>85</v>
      </c>
      <c r="T51" s="3">
        <v>0</v>
      </c>
      <c r="U51" s="3">
        <v>8</v>
      </c>
    </row>
    <row r="52" spans="1:21" ht="18.75">
      <c r="A52" s="3">
        <v>443</v>
      </c>
      <c r="B52" s="3">
        <v>4</v>
      </c>
      <c r="C52" s="3" t="s">
        <v>65</v>
      </c>
      <c r="D52" s="3" t="s">
        <v>66</v>
      </c>
      <c r="E52" s="3">
        <v>120</v>
      </c>
      <c r="F52" s="3">
        <v>0</v>
      </c>
      <c r="G52" s="3">
        <v>0</v>
      </c>
      <c r="H52" s="3">
        <v>9</v>
      </c>
      <c r="I52" s="49">
        <f t="shared" si="1"/>
        <v>443</v>
      </c>
      <c r="J52" s="5"/>
      <c r="K52" s="5"/>
      <c r="L52" s="5"/>
      <c r="M52" s="4"/>
      <c r="N52" s="3">
        <v>491</v>
      </c>
      <c r="O52" s="3">
        <v>13</v>
      </c>
      <c r="P52" s="3" t="s">
        <v>65</v>
      </c>
      <c r="Q52" s="3" t="s">
        <v>73</v>
      </c>
      <c r="R52" s="3">
        <v>377</v>
      </c>
      <c r="S52" s="3">
        <v>119</v>
      </c>
      <c r="T52" s="3">
        <v>0</v>
      </c>
      <c r="U52" s="3">
        <v>8</v>
      </c>
    </row>
    <row r="53" spans="1:21" ht="18.75">
      <c r="A53" s="3">
        <v>249</v>
      </c>
      <c r="B53" s="3">
        <v>7</v>
      </c>
      <c r="C53" s="3" t="s">
        <v>65</v>
      </c>
      <c r="D53" s="3" t="s">
        <v>67</v>
      </c>
      <c r="E53" s="3">
        <v>297</v>
      </c>
      <c r="F53" s="3">
        <v>0</v>
      </c>
      <c r="G53" s="3">
        <v>0</v>
      </c>
      <c r="H53" s="3">
        <v>9</v>
      </c>
      <c r="I53" s="49">
        <f t="shared" si="1"/>
        <v>249</v>
      </c>
      <c r="J53" s="5"/>
      <c r="K53" s="5"/>
      <c r="L53" s="5"/>
      <c r="M53" s="4"/>
      <c r="N53" s="3">
        <v>249</v>
      </c>
      <c r="O53" s="3">
        <v>8</v>
      </c>
      <c r="P53" s="3" t="s">
        <v>65</v>
      </c>
      <c r="Q53" s="3" t="s">
        <v>67</v>
      </c>
      <c r="R53" s="3">
        <v>376</v>
      </c>
      <c r="S53" s="3">
        <v>0</v>
      </c>
      <c r="T53" s="3">
        <v>0</v>
      </c>
      <c r="U53" s="3">
        <v>8</v>
      </c>
    </row>
    <row r="54" spans="1:21" ht="18.75">
      <c r="A54" s="3">
        <v>618</v>
      </c>
      <c r="B54" s="3">
        <v>4</v>
      </c>
      <c r="C54" s="3" t="s">
        <v>65</v>
      </c>
      <c r="D54" s="3" t="s">
        <v>68</v>
      </c>
      <c r="E54" s="3">
        <v>54</v>
      </c>
      <c r="F54" s="3">
        <v>0</v>
      </c>
      <c r="G54" s="3">
        <v>0</v>
      </c>
      <c r="H54" s="3">
        <v>9</v>
      </c>
      <c r="I54" s="49">
        <f t="shared" si="1"/>
        <v>618</v>
      </c>
      <c r="J54" s="5"/>
      <c r="K54" s="5"/>
      <c r="L54" s="5"/>
      <c r="M54" s="4"/>
      <c r="N54" s="3">
        <v>562</v>
      </c>
      <c r="O54" s="3">
        <v>4</v>
      </c>
      <c r="P54" s="3" t="s">
        <v>65</v>
      </c>
      <c r="Q54" s="3" t="s">
        <v>71</v>
      </c>
      <c r="R54" s="3">
        <v>206</v>
      </c>
      <c r="S54" s="3">
        <v>0</v>
      </c>
      <c r="T54" s="3">
        <v>0</v>
      </c>
      <c r="U54" s="3">
        <v>8</v>
      </c>
    </row>
    <row r="55" spans="1:21" ht="18.75">
      <c r="A55" s="3">
        <v>614</v>
      </c>
      <c r="B55" s="3">
        <v>4</v>
      </c>
      <c r="C55" s="3" t="s">
        <v>65</v>
      </c>
      <c r="D55" s="3" t="s">
        <v>69</v>
      </c>
      <c r="E55" s="3">
        <v>75</v>
      </c>
      <c r="F55" s="3">
        <v>0</v>
      </c>
      <c r="G55" s="3">
        <v>0</v>
      </c>
      <c r="H55" s="3">
        <v>9</v>
      </c>
      <c r="I55" s="49">
        <f t="shared" si="1"/>
        <v>614</v>
      </c>
      <c r="J55" s="5"/>
      <c r="K55" s="5"/>
      <c r="L55" s="5"/>
      <c r="M55" s="4"/>
      <c r="N55" s="3">
        <v>443</v>
      </c>
      <c r="O55" s="3">
        <v>3</v>
      </c>
      <c r="P55" s="3" t="s">
        <v>65</v>
      </c>
      <c r="Q55" s="3" t="s">
        <v>66</v>
      </c>
      <c r="R55" s="3">
        <v>89</v>
      </c>
      <c r="S55" s="3">
        <v>0</v>
      </c>
      <c r="T55" s="3">
        <v>0</v>
      </c>
      <c r="U55" s="3">
        <v>8</v>
      </c>
    </row>
    <row r="56" spans="1:21" ht="18.75">
      <c r="A56" s="3">
        <v>610</v>
      </c>
      <c r="B56" s="3">
        <v>3</v>
      </c>
      <c r="C56" s="3" t="s">
        <v>65</v>
      </c>
      <c r="D56" s="3" t="s">
        <v>70</v>
      </c>
      <c r="E56" s="3">
        <v>0</v>
      </c>
      <c r="F56" s="3">
        <v>56</v>
      </c>
      <c r="G56" s="3">
        <v>0</v>
      </c>
      <c r="H56" s="3">
        <v>9</v>
      </c>
      <c r="I56" s="49">
        <f t="shared" si="1"/>
        <v>610</v>
      </c>
      <c r="J56" s="5"/>
      <c r="K56" s="5"/>
      <c r="L56" s="5"/>
      <c r="M56" s="4"/>
      <c r="N56" s="3">
        <v>616</v>
      </c>
      <c r="O56" s="3">
        <v>7</v>
      </c>
      <c r="P56" s="3" t="s">
        <v>65</v>
      </c>
      <c r="Q56" s="3" t="s">
        <v>76</v>
      </c>
      <c r="R56" s="3">
        <v>71</v>
      </c>
      <c r="S56" s="3">
        <v>93</v>
      </c>
      <c r="T56" s="3">
        <v>0</v>
      </c>
      <c r="U56" s="3">
        <v>8</v>
      </c>
    </row>
    <row r="57" spans="1:21" ht="18.75">
      <c r="A57" s="3">
        <v>562</v>
      </c>
      <c r="B57" s="3">
        <v>4</v>
      </c>
      <c r="C57" s="3" t="s">
        <v>65</v>
      </c>
      <c r="D57" s="3" t="s">
        <v>71</v>
      </c>
      <c r="E57" s="3">
        <v>184</v>
      </c>
      <c r="F57" s="3">
        <v>0</v>
      </c>
      <c r="G57" s="3">
        <v>0</v>
      </c>
      <c r="H57" s="3">
        <v>9</v>
      </c>
      <c r="I57" s="49">
        <f t="shared" si="1"/>
        <v>562</v>
      </c>
      <c r="J57" s="5"/>
      <c r="K57" s="5"/>
      <c r="L57" s="5"/>
      <c r="M57" s="4"/>
      <c r="N57" s="3">
        <v>618</v>
      </c>
      <c r="O57" s="3">
        <v>4</v>
      </c>
      <c r="P57" s="3" t="s">
        <v>65</v>
      </c>
      <c r="Q57" s="3" t="s">
        <v>68</v>
      </c>
      <c r="R57" s="3">
        <v>80</v>
      </c>
      <c r="S57" s="3">
        <v>0</v>
      </c>
      <c r="T57" s="3">
        <v>0</v>
      </c>
      <c r="U57" s="3">
        <v>8</v>
      </c>
    </row>
    <row r="58" spans="1:21" ht="18.75">
      <c r="A58" s="3">
        <v>626</v>
      </c>
      <c r="B58" s="3">
        <v>4</v>
      </c>
      <c r="C58" s="3" t="s">
        <v>65</v>
      </c>
      <c r="D58" s="3" t="s">
        <v>72</v>
      </c>
      <c r="E58" s="3">
        <v>50</v>
      </c>
      <c r="F58" s="3">
        <v>0</v>
      </c>
      <c r="G58" s="3">
        <v>0</v>
      </c>
      <c r="H58" s="3">
        <v>9</v>
      </c>
      <c r="I58" s="49">
        <f t="shared" si="1"/>
        <v>626</v>
      </c>
      <c r="J58" s="5"/>
      <c r="K58" s="5"/>
      <c r="L58" s="5"/>
      <c r="M58" s="4"/>
      <c r="N58" s="3">
        <v>322</v>
      </c>
      <c r="O58" s="3">
        <v>4</v>
      </c>
      <c r="P58" s="3" t="s">
        <v>65</v>
      </c>
      <c r="Q58" s="3" t="s">
        <v>74</v>
      </c>
      <c r="R58" s="3">
        <v>99</v>
      </c>
      <c r="S58" s="3">
        <v>0</v>
      </c>
      <c r="T58" s="3">
        <v>0</v>
      </c>
      <c r="U58" s="3">
        <v>8</v>
      </c>
    </row>
    <row r="59" spans="1:21" ht="18.75">
      <c r="A59" s="3">
        <v>491</v>
      </c>
      <c r="B59" s="3">
        <v>11</v>
      </c>
      <c r="C59" s="3" t="s">
        <v>65</v>
      </c>
      <c r="D59" s="3" t="s">
        <v>73</v>
      </c>
      <c r="E59" s="3">
        <v>367</v>
      </c>
      <c r="F59" s="3">
        <v>76</v>
      </c>
      <c r="G59" s="3">
        <v>0</v>
      </c>
      <c r="H59" s="3">
        <v>9</v>
      </c>
      <c r="I59" s="49">
        <f t="shared" si="1"/>
        <v>491</v>
      </c>
      <c r="J59" s="5"/>
      <c r="K59" s="5"/>
      <c r="L59" s="5"/>
      <c r="M59" s="4"/>
      <c r="N59" s="3">
        <v>383</v>
      </c>
      <c r="O59" s="3">
        <v>4</v>
      </c>
      <c r="P59" s="3" t="s">
        <v>65</v>
      </c>
      <c r="Q59" s="3" t="s">
        <v>75</v>
      </c>
      <c r="R59" s="3">
        <v>116</v>
      </c>
      <c r="S59" s="3">
        <v>0</v>
      </c>
      <c r="T59" s="3">
        <v>0</v>
      </c>
      <c r="U59" s="3">
        <v>8</v>
      </c>
    </row>
    <row r="60" spans="1:21" ht="18.75">
      <c r="A60" s="3">
        <v>322</v>
      </c>
      <c r="B60" s="3">
        <v>3</v>
      </c>
      <c r="C60" s="3" t="s">
        <v>65</v>
      </c>
      <c r="D60" s="3" t="s">
        <v>74</v>
      </c>
      <c r="E60" s="3">
        <v>71</v>
      </c>
      <c r="F60" s="3">
        <v>0</v>
      </c>
      <c r="G60" s="3">
        <v>0</v>
      </c>
      <c r="H60" s="3">
        <v>9</v>
      </c>
      <c r="I60" s="49">
        <f t="shared" si="1"/>
        <v>322</v>
      </c>
      <c r="J60" s="5"/>
      <c r="K60" s="5"/>
      <c r="L60" s="5"/>
      <c r="M60" s="4"/>
      <c r="N60" s="3">
        <v>626</v>
      </c>
      <c r="O60" s="3">
        <v>4</v>
      </c>
      <c r="P60" s="3" t="s">
        <v>65</v>
      </c>
      <c r="Q60" s="3" t="s">
        <v>72</v>
      </c>
      <c r="R60" s="3">
        <v>69</v>
      </c>
      <c r="S60" s="3">
        <v>0</v>
      </c>
      <c r="T60" s="3">
        <v>0</v>
      </c>
      <c r="U60" s="3">
        <v>8</v>
      </c>
    </row>
    <row r="61" spans="1:21" ht="18.75">
      <c r="A61" s="3">
        <v>383</v>
      </c>
      <c r="B61" s="3">
        <v>4</v>
      </c>
      <c r="C61" s="3" t="s">
        <v>65</v>
      </c>
      <c r="D61" s="3" t="s">
        <v>75</v>
      </c>
      <c r="E61" s="3">
        <v>120</v>
      </c>
      <c r="F61" s="3">
        <v>0</v>
      </c>
      <c r="G61" s="3">
        <v>0</v>
      </c>
      <c r="H61" s="3">
        <v>9</v>
      </c>
      <c r="I61" s="49">
        <f t="shared" si="1"/>
        <v>383</v>
      </c>
      <c r="J61" s="5"/>
      <c r="K61" s="5"/>
      <c r="L61" s="5"/>
      <c r="M61" s="4"/>
      <c r="N61" s="3">
        <v>614</v>
      </c>
      <c r="O61" s="3">
        <v>3</v>
      </c>
      <c r="P61" s="3" t="s">
        <v>65</v>
      </c>
      <c r="Q61" s="3" t="s">
        <v>69</v>
      </c>
      <c r="R61" s="3">
        <v>69</v>
      </c>
      <c r="S61" s="3">
        <v>0</v>
      </c>
      <c r="T61" s="3">
        <v>0</v>
      </c>
      <c r="U61" s="3">
        <v>8</v>
      </c>
    </row>
    <row r="62" spans="1:21" ht="18.75">
      <c r="A62" s="3">
        <v>616</v>
      </c>
      <c r="B62" s="3">
        <v>7</v>
      </c>
      <c r="C62" s="3" t="s">
        <v>65</v>
      </c>
      <c r="D62" s="3" t="s">
        <v>76</v>
      </c>
      <c r="E62" s="3">
        <v>75</v>
      </c>
      <c r="F62" s="3">
        <v>60</v>
      </c>
      <c r="G62" s="3">
        <v>0</v>
      </c>
      <c r="H62" s="3">
        <v>9</v>
      </c>
      <c r="I62" s="49">
        <f t="shared" si="1"/>
        <v>616</v>
      </c>
      <c r="J62" s="5"/>
      <c r="K62" s="5"/>
      <c r="L62" s="5"/>
      <c r="M62" s="4"/>
      <c r="N62" s="3">
        <v>690</v>
      </c>
      <c r="O62" s="3">
        <v>2</v>
      </c>
      <c r="P62" s="3" t="s">
        <v>77</v>
      </c>
      <c r="Q62" s="3" t="s">
        <v>79</v>
      </c>
      <c r="R62" s="3">
        <v>30</v>
      </c>
      <c r="S62" s="3">
        <v>0</v>
      </c>
      <c r="T62" s="3">
        <v>0</v>
      </c>
      <c r="U62" s="3">
        <v>8</v>
      </c>
    </row>
    <row r="63" spans="1:21" ht="18.75">
      <c r="A63" s="3">
        <v>546</v>
      </c>
      <c r="B63" s="3">
        <v>8</v>
      </c>
      <c r="C63" s="3" t="s">
        <v>77</v>
      </c>
      <c r="D63" s="3" t="s">
        <v>78</v>
      </c>
      <c r="E63" s="3">
        <v>79</v>
      </c>
      <c r="F63" s="3">
        <v>60</v>
      </c>
      <c r="G63" s="3">
        <v>0</v>
      </c>
      <c r="H63" s="3">
        <v>9</v>
      </c>
      <c r="I63" s="49">
        <f t="shared" si="1"/>
        <v>546</v>
      </c>
      <c r="J63" s="5"/>
      <c r="K63" s="5"/>
      <c r="L63" s="5"/>
      <c r="M63" s="4"/>
      <c r="N63" s="3">
        <v>694</v>
      </c>
      <c r="O63" s="3">
        <v>2</v>
      </c>
      <c r="P63" s="3" t="s">
        <v>77</v>
      </c>
      <c r="Q63" s="3" t="s">
        <v>80</v>
      </c>
      <c r="R63" s="3">
        <v>0</v>
      </c>
      <c r="S63" s="3">
        <v>26</v>
      </c>
      <c r="T63" s="3">
        <v>0</v>
      </c>
      <c r="U63" s="3">
        <v>8</v>
      </c>
    </row>
    <row r="64" spans="1:21" ht="18.75">
      <c r="A64" s="3">
        <v>690</v>
      </c>
      <c r="B64" s="3">
        <v>3</v>
      </c>
      <c r="C64" s="3" t="s">
        <v>77</v>
      </c>
      <c r="D64" s="3" t="s">
        <v>79</v>
      </c>
      <c r="E64" s="3">
        <v>55</v>
      </c>
      <c r="F64" s="3">
        <v>0</v>
      </c>
      <c r="G64" s="3">
        <v>0</v>
      </c>
      <c r="H64" s="3">
        <v>9</v>
      </c>
      <c r="I64" s="49">
        <f t="shared" si="1"/>
        <v>690</v>
      </c>
      <c r="J64" s="5"/>
      <c r="K64" s="5"/>
      <c r="L64" s="5"/>
      <c r="M64" s="4"/>
      <c r="N64" s="3">
        <v>342</v>
      </c>
      <c r="O64" s="3">
        <v>8</v>
      </c>
      <c r="P64" s="3" t="s">
        <v>77</v>
      </c>
      <c r="Q64" s="3" t="s">
        <v>84</v>
      </c>
      <c r="R64" s="3">
        <v>134</v>
      </c>
      <c r="S64" s="3">
        <v>0</v>
      </c>
      <c r="T64" s="3">
        <v>0</v>
      </c>
      <c r="U64" s="3">
        <v>8</v>
      </c>
    </row>
    <row r="65" spans="1:21" ht="18.75">
      <c r="A65" s="3">
        <v>694</v>
      </c>
      <c r="B65" s="3">
        <v>4</v>
      </c>
      <c r="C65" s="3" t="s">
        <v>77</v>
      </c>
      <c r="D65" s="3" t="s">
        <v>80</v>
      </c>
      <c r="E65" s="3">
        <v>0</v>
      </c>
      <c r="F65" s="3">
        <v>78</v>
      </c>
      <c r="G65" s="3">
        <v>0</v>
      </c>
      <c r="H65" s="3">
        <v>9</v>
      </c>
      <c r="I65" s="49">
        <f t="shared" si="1"/>
        <v>694</v>
      </c>
      <c r="J65" s="5"/>
      <c r="K65" s="5"/>
      <c r="L65" s="5"/>
      <c r="M65" s="4"/>
      <c r="N65" s="3">
        <v>463</v>
      </c>
      <c r="O65" s="3">
        <v>9</v>
      </c>
      <c r="P65" s="3" t="s">
        <v>77</v>
      </c>
      <c r="Q65" s="3" t="s">
        <v>83</v>
      </c>
      <c r="R65" s="3">
        <v>210</v>
      </c>
      <c r="S65" s="3">
        <v>0</v>
      </c>
      <c r="T65" s="3">
        <v>0</v>
      </c>
      <c r="U65" s="3">
        <v>8</v>
      </c>
    </row>
    <row r="66" spans="1:21" ht="18.75">
      <c r="A66" s="3">
        <v>567</v>
      </c>
      <c r="B66" s="3">
        <v>15</v>
      </c>
      <c r="C66" s="3" t="s">
        <v>77</v>
      </c>
      <c r="D66" s="3" t="s">
        <v>81</v>
      </c>
      <c r="E66" s="3">
        <v>214</v>
      </c>
      <c r="F66" s="3">
        <v>265</v>
      </c>
      <c r="G66" s="3">
        <v>0</v>
      </c>
      <c r="H66" s="3">
        <v>9</v>
      </c>
      <c r="I66" s="49">
        <f t="shared" si="1"/>
        <v>567</v>
      </c>
      <c r="J66" s="5"/>
      <c r="K66" s="5"/>
      <c r="L66" s="5"/>
      <c r="M66" s="4"/>
      <c r="N66" s="3">
        <v>567</v>
      </c>
      <c r="O66" s="3">
        <v>22</v>
      </c>
      <c r="P66" s="3" t="s">
        <v>77</v>
      </c>
      <c r="Q66" s="3" t="s">
        <v>81</v>
      </c>
      <c r="R66" s="3">
        <v>256</v>
      </c>
      <c r="S66" s="3">
        <v>386</v>
      </c>
      <c r="T66" s="3">
        <v>0</v>
      </c>
      <c r="U66" s="3">
        <v>8</v>
      </c>
    </row>
    <row r="67" spans="1:21" ht="18.75">
      <c r="A67" s="3">
        <v>579</v>
      </c>
      <c r="B67" s="3">
        <v>18</v>
      </c>
      <c r="C67" s="3" t="s">
        <v>77</v>
      </c>
      <c r="D67" s="3" t="s">
        <v>82</v>
      </c>
      <c r="E67" s="3">
        <v>316</v>
      </c>
      <c r="F67" s="3">
        <v>150</v>
      </c>
      <c r="G67" s="3">
        <v>0</v>
      </c>
      <c r="H67" s="3">
        <v>9</v>
      </c>
      <c r="I67" s="49">
        <f t="shared" ref="I67:I98" si="2">VLOOKUP(A67,N:U,1,0)</f>
        <v>579</v>
      </c>
      <c r="J67" s="5"/>
      <c r="K67" s="5"/>
      <c r="L67" s="5"/>
      <c r="M67" s="4"/>
      <c r="N67" s="3">
        <v>546</v>
      </c>
      <c r="O67" s="3">
        <v>8</v>
      </c>
      <c r="P67" s="3" t="s">
        <v>77</v>
      </c>
      <c r="Q67" s="3" t="s">
        <v>78</v>
      </c>
      <c r="R67" s="3">
        <v>85</v>
      </c>
      <c r="S67" s="3">
        <v>68</v>
      </c>
      <c r="T67" s="3">
        <v>0</v>
      </c>
      <c r="U67" s="3">
        <v>8</v>
      </c>
    </row>
    <row r="68" spans="1:21" ht="18.75">
      <c r="A68" s="3">
        <v>463</v>
      </c>
      <c r="B68" s="3">
        <v>8</v>
      </c>
      <c r="C68" s="3" t="s">
        <v>77</v>
      </c>
      <c r="D68" s="3" t="s">
        <v>83</v>
      </c>
      <c r="E68" s="3">
        <v>178</v>
      </c>
      <c r="F68" s="3">
        <v>0</v>
      </c>
      <c r="G68" s="3">
        <v>0</v>
      </c>
      <c r="H68" s="3">
        <v>9</v>
      </c>
      <c r="I68" s="49">
        <f t="shared" si="2"/>
        <v>463</v>
      </c>
      <c r="J68" s="5"/>
      <c r="K68" s="5"/>
      <c r="L68" s="5"/>
      <c r="M68" s="4"/>
      <c r="N68" s="3">
        <v>5</v>
      </c>
      <c r="O68" s="3">
        <v>9</v>
      </c>
      <c r="P68" s="3" t="s">
        <v>77</v>
      </c>
      <c r="Q68" s="3" t="s">
        <v>85</v>
      </c>
      <c r="R68" s="3">
        <v>183</v>
      </c>
      <c r="S68" s="3">
        <v>0</v>
      </c>
      <c r="T68" s="3">
        <v>0</v>
      </c>
      <c r="U68" s="3">
        <v>8</v>
      </c>
    </row>
    <row r="69" spans="1:21" ht="18.75">
      <c r="A69" s="3">
        <v>342</v>
      </c>
      <c r="B69" s="3">
        <v>5</v>
      </c>
      <c r="C69" s="3" t="s">
        <v>77</v>
      </c>
      <c r="D69" s="3" t="s">
        <v>84</v>
      </c>
      <c r="E69" s="3">
        <v>90</v>
      </c>
      <c r="F69" s="3">
        <v>0</v>
      </c>
      <c r="G69" s="3">
        <v>0</v>
      </c>
      <c r="H69" s="3">
        <v>9</v>
      </c>
      <c r="I69" s="49">
        <f t="shared" si="2"/>
        <v>342</v>
      </c>
      <c r="J69" s="5"/>
      <c r="K69" s="5"/>
      <c r="L69" s="5"/>
      <c r="M69" s="4"/>
      <c r="N69" s="3">
        <v>579</v>
      </c>
      <c r="O69" s="3">
        <v>20</v>
      </c>
      <c r="P69" s="3" t="s">
        <v>77</v>
      </c>
      <c r="Q69" s="3" t="s">
        <v>82</v>
      </c>
      <c r="R69" s="3">
        <v>235</v>
      </c>
      <c r="S69" s="3">
        <v>137</v>
      </c>
      <c r="T69" s="3">
        <v>0</v>
      </c>
      <c r="U69" s="3">
        <v>8</v>
      </c>
    </row>
    <row r="70" spans="1:21" ht="18.75">
      <c r="A70" s="3">
        <v>5</v>
      </c>
      <c r="B70" s="3">
        <v>7</v>
      </c>
      <c r="C70" s="3" t="s">
        <v>77</v>
      </c>
      <c r="D70" s="3" t="s">
        <v>85</v>
      </c>
      <c r="E70" s="3">
        <v>177</v>
      </c>
      <c r="F70" s="3">
        <v>0</v>
      </c>
      <c r="G70" s="3">
        <v>0</v>
      </c>
      <c r="H70" s="3">
        <v>9</v>
      </c>
      <c r="I70" s="49">
        <f t="shared" si="2"/>
        <v>5</v>
      </c>
      <c r="J70" s="5"/>
      <c r="K70" s="5"/>
      <c r="L70" s="5"/>
      <c r="M70" s="4"/>
      <c r="N70" s="3">
        <v>66</v>
      </c>
      <c r="O70" s="3">
        <v>10</v>
      </c>
      <c r="P70" s="3" t="s">
        <v>86</v>
      </c>
      <c r="Q70" s="3" t="s">
        <v>91</v>
      </c>
      <c r="R70" s="3">
        <v>163</v>
      </c>
      <c r="S70" s="3">
        <v>48</v>
      </c>
      <c r="T70" s="3">
        <v>0</v>
      </c>
      <c r="U70" s="3">
        <v>8</v>
      </c>
    </row>
    <row r="71" spans="1:21" ht="18.75">
      <c r="A71" s="3">
        <v>352</v>
      </c>
      <c r="B71" s="3">
        <v>3</v>
      </c>
      <c r="C71" s="3" t="s">
        <v>86</v>
      </c>
      <c r="D71" s="3" t="s">
        <v>87</v>
      </c>
      <c r="E71" s="3">
        <v>60</v>
      </c>
      <c r="F71" s="3">
        <v>0</v>
      </c>
      <c r="G71" s="3">
        <v>0</v>
      </c>
      <c r="H71" s="3">
        <v>9</v>
      </c>
      <c r="I71" s="49">
        <f t="shared" si="2"/>
        <v>352</v>
      </c>
      <c r="J71" s="5"/>
      <c r="K71" s="5"/>
      <c r="L71" s="5"/>
      <c r="M71" s="4"/>
      <c r="N71" s="3">
        <v>164</v>
      </c>
      <c r="O71" s="3">
        <v>4</v>
      </c>
      <c r="P71" s="3" t="s">
        <v>86</v>
      </c>
      <c r="Q71" s="3" t="s">
        <v>88</v>
      </c>
      <c r="R71" s="3">
        <v>87</v>
      </c>
      <c r="S71" s="3">
        <v>0</v>
      </c>
      <c r="T71" s="3">
        <v>0</v>
      </c>
      <c r="U71" s="3">
        <v>8</v>
      </c>
    </row>
    <row r="72" spans="1:21" ht="18.75">
      <c r="A72" s="3">
        <v>164</v>
      </c>
      <c r="B72" s="3">
        <v>4</v>
      </c>
      <c r="C72" s="3" t="s">
        <v>86</v>
      </c>
      <c r="D72" s="3" t="s">
        <v>88</v>
      </c>
      <c r="E72" s="3">
        <v>111</v>
      </c>
      <c r="F72" s="3">
        <v>0</v>
      </c>
      <c r="G72" s="3">
        <v>0</v>
      </c>
      <c r="H72" s="3">
        <v>9</v>
      </c>
      <c r="I72" s="49">
        <f t="shared" si="2"/>
        <v>164</v>
      </c>
      <c r="J72" s="5"/>
      <c r="K72" s="5"/>
      <c r="L72" s="5"/>
      <c r="M72" s="4"/>
      <c r="N72" s="3">
        <v>79</v>
      </c>
      <c r="O72" s="3">
        <v>5</v>
      </c>
      <c r="P72" s="3" t="s">
        <v>86</v>
      </c>
      <c r="Q72" s="3" t="s">
        <v>89</v>
      </c>
      <c r="R72" s="3">
        <v>0</v>
      </c>
      <c r="S72" s="3">
        <v>66</v>
      </c>
      <c r="T72" s="3">
        <v>0</v>
      </c>
      <c r="U72" s="3">
        <v>8</v>
      </c>
    </row>
    <row r="73" spans="1:21" ht="18.75">
      <c r="A73" s="3">
        <v>79</v>
      </c>
      <c r="B73" s="3">
        <v>3</v>
      </c>
      <c r="C73" s="3" t="s">
        <v>86</v>
      </c>
      <c r="D73" s="3" t="s">
        <v>89</v>
      </c>
      <c r="E73" s="3">
        <v>0</v>
      </c>
      <c r="F73" s="3">
        <v>46</v>
      </c>
      <c r="G73" s="3">
        <v>0</v>
      </c>
      <c r="H73" s="3">
        <v>9</v>
      </c>
      <c r="I73" s="49">
        <f t="shared" si="2"/>
        <v>79</v>
      </c>
      <c r="J73" s="5"/>
      <c r="K73" s="5"/>
      <c r="L73" s="5"/>
      <c r="M73" s="4"/>
      <c r="N73" s="3">
        <v>352</v>
      </c>
      <c r="O73" s="3">
        <v>3</v>
      </c>
      <c r="P73" s="3" t="s">
        <v>86</v>
      </c>
      <c r="Q73" s="3" t="s">
        <v>87</v>
      </c>
      <c r="R73" s="3">
        <v>52</v>
      </c>
      <c r="S73" s="3">
        <v>0</v>
      </c>
      <c r="T73" s="3">
        <v>0</v>
      </c>
      <c r="U73" s="3">
        <v>8</v>
      </c>
    </row>
    <row r="74" spans="1:21" ht="18.75">
      <c r="A74" s="3">
        <v>48</v>
      </c>
      <c r="B74" s="3">
        <v>4</v>
      </c>
      <c r="C74" s="3" t="s">
        <v>86</v>
      </c>
      <c r="D74" s="3" t="s">
        <v>90</v>
      </c>
      <c r="E74" s="3">
        <v>0</v>
      </c>
      <c r="F74" s="3">
        <v>54</v>
      </c>
      <c r="G74" s="3">
        <v>0</v>
      </c>
      <c r="H74" s="3">
        <v>9</v>
      </c>
      <c r="I74" s="49">
        <f t="shared" si="2"/>
        <v>48</v>
      </c>
      <c r="J74" s="5"/>
      <c r="K74" s="5"/>
      <c r="L74" s="5"/>
      <c r="M74" s="4"/>
      <c r="N74" s="3">
        <v>48</v>
      </c>
      <c r="O74" s="3">
        <v>4</v>
      </c>
      <c r="P74" s="3" t="s">
        <v>86</v>
      </c>
      <c r="Q74" s="3" t="s">
        <v>90</v>
      </c>
      <c r="R74" s="3">
        <v>0</v>
      </c>
      <c r="S74" s="3">
        <v>50</v>
      </c>
      <c r="T74" s="3">
        <v>0</v>
      </c>
      <c r="U74" s="3">
        <v>8</v>
      </c>
    </row>
    <row r="75" spans="1:21" ht="18.75">
      <c r="A75" s="3">
        <v>66</v>
      </c>
      <c r="B75" s="3">
        <v>12</v>
      </c>
      <c r="C75" s="3" t="s">
        <v>86</v>
      </c>
      <c r="D75" s="3" t="s">
        <v>91</v>
      </c>
      <c r="E75" s="3">
        <v>176</v>
      </c>
      <c r="F75" s="3">
        <v>80</v>
      </c>
      <c r="G75" s="3">
        <v>0</v>
      </c>
      <c r="H75" s="3">
        <v>9</v>
      </c>
      <c r="I75" s="49">
        <f t="shared" si="2"/>
        <v>66</v>
      </c>
      <c r="J75" s="5"/>
      <c r="K75" s="5"/>
      <c r="L75" s="5"/>
      <c r="M75" s="4"/>
      <c r="N75" s="3">
        <v>528</v>
      </c>
      <c r="O75" s="3">
        <v>3</v>
      </c>
      <c r="P75" s="3" t="s">
        <v>86</v>
      </c>
      <c r="Q75" s="3" t="s">
        <v>92</v>
      </c>
      <c r="R75" s="3">
        <v>34</v>
      </c>
      <c r="S75" s="3">
        <v>0</v>
      </c>
      <c r="T75" s="3">
        <v>0</v>
      </c>
      <c r="U75" s="3">
        <v>8</v>
      </c>
    </row>
    <row r="76" spans="1:21" ht="18.75">
      <c r="A76" s="3">
        <v>528</v>
      </c>
      <c r="B76" s="3">
        <v>1</v>
      </c>
      <c r="C76" s="3" t="s">
        <v>86</v>
      </c>
      <c r="D76" s="3" t="s">
        <v>92</v>
      </c>
      <c r="E76" s="3">
        <v>1</v>
      </c>
      <c r="F76" s="3">
        <v>0</v>
      </c>
      <c r="G76" s="3">
        <v>0</v>
      </c>
      <c r="H76" s="3">
        <v>9</v>
      </c>
      <c r="I76" s="49">
        <f t="shared" si="2"/>
        <v>528</v>
      </c>
      <c r="J76" s="5"/>
      <c r="K76" s="5"/>
      <c r="L76" s="5"/>
      <c r="M76" s="4"/>
      <c r="N76" s="3">
        <v>595</v>
      </c>
      <c r="O76" s="3">
        <v>3</v>
      </c>
      <c r="P76" s="3" t="s">
        <v>93</v>
      </c>
      <c r="Q76" s="3" t="s">
        <v>97</v>
      </c>
      <c r="R76" s="3">
        <v>43</v>
      </c>
      <c r="S76" s="3">
        <v>0</v>
      </c>
      <c r="T76" s="3">
        <v>0</v>
      </c>
      <c r="U76" s="3">
        <v>8</v>
      </c>
    </row>
    <row r="77" spans="1:21" ht="18.75">
      <c r="A77" s="3">
        <v>216</v>
      </c>
      <c r="B77" s="3">
        <v>4</v>
      </c>
      <c r="C77" s="3" t="s">
        <v>93</v>
      </c>
      <c r="D77" s="3" t="s">
        <v>94</v>
      </c>
      <c r="E77" s="3">
        <v>124</v>
      </c>
      <c r="F77" s="3">
        <v>0</v>
      </c>
      <c r="G77" s="3">
        <v>0</v>
      </c>
      <c r="H77" s="3">
        <v>9</v>
      </c>
      <c r="I77" s="49">
        <f t="shared" si="2"/>
        <v>216</v>
      </c>
      <c r="J77" s="5"/>
      <c r="K77" s="5"/>
      <c r="L77" s="5"/>
      <c r="M77" s="4"/>
      <c r="N77" s="3">
        <v>513</v>
      </c>
      <c r="O77" s="3">
        <v>9</v>
      </c>
      <c r="P77" s="3" t="s">
        <v>93</v>
      </c>
      <c r="Q77" s="3" t="s">
        <v>95</v>
      </c>
      <c r="R77" s="3">
        <v>212</v>
      </c>
      <c r="S77" s="3">
        <v>0</v>
      </c>
      <c r="T77" s="3">
        <v>0</v>
      </c>
      <c r="U77" s="3">
        <v>8</v>
      </c>
    </row>
    <row r="78" spans="1:21" ht="18.75">
      <c r="A78" s="3">
        <v>513</v>
      </c>
      <c r="B78" s="3">
        <v>8</v>
      </c>
      <c r="C78" s="3" t="s">
        <v>93</v>
      </c>
      <c r="D78" s="3" t="s">
        <v>95</v>
      </c>
      <c r="E78" s="3">
        <v>197</v>
      </c>
      <c r="F78" s="3">
        <v>0</v>
      </c>
      <c r="G78" s="3">
        <v>0</v>
      </c>
      <c r="H78" s="3">
        <v>9</v>
      </c>
      <c r="I78" s="49">
        <f t="shared" si="2"/>
        <v>513</v>
      </c>
      <c r="J78" s="5"/>
      <c r="K78" s="5"/>
      <c r="L78" s="5"/>
      <c r="M78" s="4"/>
      <c r="N78" s="3">
        <v>216</v>
      </c>
      <c r="O78" s="3">
        <v>4</v>
      </c>
      <c r="P78" s="3" t="s">
        <v>93</v>
      </c>
      <c r="Q78" s="3" t="s">
        <v>94</v>
      </c>
      <c r="R78" s="3">
        <v>132</v>
      </c>
      <c r="S78" s="3">
        <v>0</v>
      </c>
      <c r="T78" s="3">
        <v>0</v>
      </c>
      <c r="U78" s="3">
        <v>8</v>
      </c>
    </row>
    <row r="79" spans="1:21" ht="18.75">
      <c r="A79" s="3">
        <v>587</v>
      </c>
      <c r="B79" s="3">
        <v>4</v>
      </c>
      <c r="C79" s="3" t="s">
        <v>93</v>
      </c>
      <c r="D79" s="3" t="s">
        <v>96</v>
      </c>
      <c r="E79" s="3">
        <v>0</v>
      </c>
      <c r="F79" s="3">
        <v>85</v>
      </c>
      <c r="G79" s="3">
        <v>0</v>
      </c>
      <c r="H79" s="3">
        <v>9</v>
      </c>
      <c r="I79" s="49">
        <f t="shared" si="2"/>
        <v>587</v>
      </c>
      <c r="J79" s="5"/>
      <c r="K79" s="5"/>
      <c r="L79" s="5"/>
      <c r="M79" s="4"/>
      <c r="N79" s="3">
        <v>587</v>
      </c>
      <c r="O79" s="3">
        <v>4</v>
      </c>
      <c r="P79" s="3" t="s">
        <v>93</v>
      </c>
      <c r="Q79" s="3" t="s">
        <v>96</v>
      </c>
      <c r="R79" s="3">
        <v>0</v>
      </c>
      <c r="S79" s="3">
        <v>74</v>
      </c>
      <c r="T79" s="3">
        <v>0</v>
      </c>
      <c r="U79" s="3">
        <v>8</v>
      </c>
    </row>
    <row r="80" spans="1:21" ht="18.75">
      <c r="A80" s="3">
        <v>595</v>
      </c>
      <c r="B80" s="3">
        <v>3</v>
      </c>
      <c r="C80" s="3" t="s">
        <v>93</v>
      </c>
      <c r="D80" s="3" t="s">
        <v>97</v>
      </c>
      <c r="E80" s="3">
        <v>62</v>
      </c>
      <c r="F80" s="3">
        <v>0</v>
      </c>
      <c r="G80" s="3">
        <v>0</v>
      </c>
      <c r="H80" s="3">
        <v>9</v>
      </c>
      <c r="I80" s="49">
        <f t="shared" si="2"/>
        <v>595</v>
      </c>
      <c r="J80" s="5"/>
      <c r="K80" s="5"/>
      <c r="L80" s="5"/>
      <c r="M80" s="4"/>
      <c r="N80" s="3">
        <v>188</v>
      </c>
      <c r="O80" s="3">
        <v>4</v>
      </c>
      <c r="P80" s="3" t="s">
        <v>93</v>
      </c>
      <c r="Q80" s="3" t="s">
        <v>98</v>
      </c>
      <c r="R80" s="3">
        <v>121</v>
      </c>
      <c r="S80" s="3">
        <v>0</v>
      </c>
      <c r="T80" s="3">
        <v>0</v>
      </c>
      <c r="U80" s="3">
        <v>8</v>
      </c>
    </row>
    <row r="81" spans="1:21" ht="18.75">
      <c r="A81" s="3">
        <v>188</v>
      </c>
      <c r="B81" s="3">
        <v>4</v>
      </c>
      <c r="C81" s="3" t="s">
        <v>93</v>
      </c>
      <c r="D81" s="3" t="s">
        <v>98</v>
      </c>
      <c r="E81" s="3">
        <v>119</v>
      </c>
      <c r="F81" s="3">
        <v>0</v>
      </c>
      <c r="G81" s="3">
        <v>0</v>
      </c>
      <c r="H81" s="3">
        <v>9</v>
      </c>
      <c r="I81" s="49">
        <f t="shared" si="2"/>
        <v>188</v>
      </c>
      <c r="J81" s="5"/>
      <c r="K81" s="5"/>
      <c r="L81" s="5"/>
      <c r="M81" s="4"/>
      <c r="N81" s="3">
        <v>331</v>
      </c>
      <c r="O81" s="3">
        <v>13</v>
      </c>
      <c r="P81" s="3" t="s">
        <v>99</v>
      </c>
      <c r="Q81" s="3" t="s">
        <v>100</v>
      </c>
      <c r="R81" s="3">
        <v>63</v>
      </c>
      <c r="S81" s="3">
        <v>132</v>
      </c>
      <c r="T81" s="3">
        <v>0</v>
      </c>
      <c r="U81" s="3">
        <v>8</v>
      </c>
    </row>
    <row r="82" spans="1:21" ht="18.75">
      <c r="A82" s="3">
        <v>331</v>
      </c>
      <c r="B82" s="3">
        <v>7</v>
      </c>
      <c r="C82" s="3" t="s">
        <v>99</v>
      </c>
      <c r="D82" s="3" t="s">
        <v>100</v>
      </c>
      <c r="E82" s="3">
        <v>51</v>
      </c>
      <c r="F82" s="3">
        <v>67</v>
      </c>
      <c r="G82" s="3">
        <v>0</v>
      </c>
      <c r="H82" s="3">
        <v>9</v>
      </c>
      <c r="I82" s="49">
        <f t="shared" si="2"/>
        <v>331</v>
      </c>
      <c r="J82" s="5"/>
      <c r="K82" s="5"/>
      <c r="L82" s="5"/>
      <c r="M82" s="4"/>
      <c r="N82" s="3">
        <v>323</v>
      </c>
      <c r="O82" s="3">
        <v>4</v>
      </c>
      <c r="P82" s="3" t="s">
        <v>101</v>
      </c>
      <c r="Q82" s="3" t="s">
        <v>102</v>
      </c>
      <c r="R82" s="3">
        <v>71</v>
      </c>
      <c r="S82" s="3">
        <v>0</v>
      </c>
      <c r="T82" s="3">
        <v>0</v>
      </c>
      <c r="U82" s="3">
        <v>8</v>
      </c>
    </row>
    <row r="83" spans="1:21" ht="18.75">
      <c r="A83" s="3">
        <v>323</v>
      </c>
      <c r="B83" s="3">
        <v>4</v>
      </c>
      <c r="C83" s="3" t="s">
        <v>101</v>
      </c>
      <c r="D83" s="3" t="s">
        <v>102</v>
      </c>
      <c r="E83" s="3">
        <v>68</v>
      </c>
      <c r="F83" s="3">
        <v>0</v>
      </c>
      <c r="G83" s="3">
        <v>0</v>
      </c>
      <c r="H83" s="3">
        <v>9</v>
      </c>
      <c r="I83" s="49">
        <f t="shared" si="2"/>
        <v>323</v>
      </c>
      <c r="J83" s="5"/>
      <c r="K83" s="5"/>
      <c r="L83" s="5"/>
      <c r="M83" s="4"/>
      <c r="N83" s="3">
        <v>116</v>
      </c>
      <c r="O83" s="3">
        <v>13</v>
      </c>
      <c r="P83" s="3" t="s">
        <v>103</v>
      </c>
      <c r="Q83" s="3" t="s">
        <v>110</v>
      </c>
      <c r="R83" s="3">
        <v>135</v>
      </c>
      <c r="S83" s="3">
        <v>69</v>
      </c>
      <c r="T83" s="3">
        <v>0</v>
      </c>
      <c r="U83" s="3">
        <v>8</v>
      </c>
    </row>
    <row r="84" spans="1:21" ht="18.75">
      <c r="A84" s="3">
        <v>672</v>
      </c>
      <c r="B84" s="3">
        <v>4</v>
      </c>
      <c r="C84" s="3" t="s">
        <v>103</v>
      </c>
      <c r="D84" s="3" t="s">
        <v>104</v>
      </c>
      <c r="E84" s="3">
        <v>58</v>
      </c>
      <c r="F84" s="3">
        <v>0</v>
      </c>
      <c r="G84" s="3">
        <v>0</v>
      </c>
      <c r="H84" s="3">
        <v>9</v>
      </c>
      <c r="I84" s="49">
        <f t="shared" si="2"/>
        <v>672</v>
      </c>
      <c r="J84" s="5"/>
      <c r="K84" s="5"/>
      <c r="L84" s="5"/>
      <c r="M84" s="4"/>
      <c r="N84" s="3">
        <v>682</v>
      </c>
      <c r="O84" s="3">
        <v>5</v>
      </c>
      <c r="P84" s="3" t="s">
        <v>103</v>
      </c>
      <c r="Q84" s="3" t="s">
        <v>111</v>
      </c>
      <c r="R84" s="3">
        <v>0</v>
      </c>
      <c r="S84" s="3">
        <v>71</v>
      </c>
      <c r="T84" s="3">
        <v>0</v>
      </c>
      <c r="U84" s="3">
        <v>8</v>
      </c>
    </row>
    <row r="85" spans="1:21" ht="18.75">
      <c r="A85" s="3">
        <v>637</v>
      </c>
      <c r="B85" s="3">
        <v>4</v>
      </c>
      <c r="C85" s="3" t="s">
        <v>103</v>
      </c>
      <c r="D85" s="3" t="s">
        <v>105</v>
      </c>
      <c r="E85" s="3">
        <v>80</v>
      </c>
      <c r="F85" s="3">
        <v>0</v>
      </c>
      <c r="G85" s="3">
        <v>0</v>
      </c>
      <c r="H85" s="3">
        <v>9</v>
      </c>
      <c r="I85" s="49">
        <f t="shared" si="2"/>
        <v>637</v>
      </c>
      <c r="J85" s="5"/>
      <c r="K85" s="5"/>
      <c r="L85" s="5"/>
      <c r="M85" s="4"/>
      <c r="N85" s="3">
        <v>625</v>
      </c>
      <c r="O85" s="3">
        <v>8</v>
      </c>
      <c r="P85" s="3" t="s">
        <v>103</v>
      </c>
      <c r="Q85" s="3" t="s">
        <v>125</v>
      </c>
      <c r="R85" s="3">
        <v>216</v>
      </c>
      <c r="S85" s="3">
        <v>0</v>
      </c>
      <c r="T85" s="3">
        <v>0</v>
      </c>
      <c r="U85" s="3">
        <v>8</v>
      </c>
    </row>
    <row r="86" spans="1:21" ht="18.75">
      <c r="A86" s="3">
        <v>125</v>
      </c>
      <c r="B86" s="3">
        <v>6</v>
      </c>
      <c r="C86" s="3" t="s">
        <v>103</v>
      </c>
      <c r="D86" s="3" t="s">
        <v>106</v>
      </c>
      <c r="E86" s="3">
        <v>294</v>
      </c>
      <c r="F86" s="3">
        <v>0</v>
      </c>
      <c r="G86" s="3">
        <v>0</v>
      </c>
      <c r="H86" s="3">
        <v>9</v>
      </c>
      <c r="I86" s="49">
        <f t="shared" si="2"/>
        <v>125</v>
      </c>
      <c r="J86" s="5"/>
      <c r="K86" s="5"/>
      <c r="L86" s="5"/>
      <c r="M86" s="4"/>
      <c r="N86" s="3">
        <v>532</v>
      </c>
      <c r="O86" s="3">
        <v>3</v>
      </c>
      <c r="P86" s="3" t="s">
        <v>103</v>
      </c>
      <c r="Q86" s="3" t="s">
        <v>117</v>
      </c>
      <c r="R86" s="3">
        <v>22</v>
      </c>
      <c r="S86" s="3">
        <v>0</v>
      </c>
      <c r="T86" s="3">
        <v>0</v>
      </c>
      <c r="U86" s="3">
        <v>8</v>
      </c>
    </row>
    <row r="87" spans="1:21" ht="18.75">
      <c r="A87" s="3">
        <v>644</v>
      </c>
      <c r="B87" s="3">
        <v>5</v>
      </c>
      <c r="C87" s="3" t="s">
        <v>103</v>
      </c>
      <c r="D87" s="3" t="s">
        <v>107</v>
      </c>
      <c r="E87" s="3">
        <v>47</v>
      </c>
      <c r="F87" s="3">
        <v>0</v>
      </c>
      <c r="G87" s="3">
        <v>0</v>
      </c>
      <c r="H87" s="3">
        <v>9</v>
      </c>
      <c r="I87" s="49">
        <f t="shared" si="2"/>
        <v>644</v>
      </c>
      <c r="J87" s="5"/>
      <c r="K87" s="5"/>
      <c r="L87" s="5"/>
      <c r="M87" s="4"/>
      <c r="N87" s="3">
        <v>672</v>
      </c>
      <c r="O87" s="3">
        <v>4</v>
      </c>
      <c r="P87" s="3" t="s">
        <v>103</v>
      </c>
      <c r="Q87" s="3" t="s">
        <v>104</v>
      </c>
      <c r="R87" s="3">
        <v>48</v>
      </c>
      <c r="S87" s="3">
        <v>0</v>
      </c>
      <c r="T87" s="3">
        <v>0</v>
      </c>
      <c r="U87" s="3">
        <v>8</v>
      </c>
    </row>
    <row r="88" spans="1:21" ht="18.75">
      <c r="A88" s="3">
        <v>15</v>
      </c>
      <c r="B88" s="3">
        <v>2</v>
      </c>
      <c r="C88" s="3" t="s">
        <v>103</v>
      </c>
      <c r="D88" s="3" t="s">
        <v>108</v>
      </c>
      <c r="E88" s="3">
        <v>22</v>
      </c>
      <c r="F88" s="3">
        <v>0</v>
      </c>
      <c r="G88" s="3">
        <v>0</v>
      </c>
      <c r="H88" s="3">
        <v>9</v>
      </c>
      <c r="I88" s="49" t="e">
        <f t="shared" si="2"/>
        <v>#N/A</v>
      </c>
      <c r="J88" s="5"/>
      <c r="K88" s="5"/>
      <c r="L88" s="5"/>
      <c r="M88" s="4"/>
      <c r="N88" s="3">
        <v>675</v>
      </c>
      <c r="O88" s="3">
        <v>12</v>
      </c>
      <c r="P88" s="3" t="s">
        <v>103</v>
      </c>
      <c r="Q88" s="3" t="s">
        <v>120</v>
      </c>
      <c r="R88" s="3">
        <v>189</v>
      </c>
      <c r="S88" s="3">
        <v>0</v>
      </c>
      <c r="T88" s="3">
        <v>0</v>
      </c>
      <c r="U88" s="3">
        <v>8</v>
      </c>
    </row>
    <row r="89" spans="1:21" ht="18.75">
      <c r="A89" s="3">
        <v>12</v>
      </c>
      <c r="B89" s="3">
        <v>7</v>
      </c>
      <c r="C89" s="3" t="s">
        <v>103</v>
      </c>
      <c r="D89" s="3" t="s">
        <v>109</v>
      </c>
      <c r="E89" s="3">
        <v>205</v>
      </c>
      <c r="F89" s="3">
        <v>0</v>
      </c>
      <c r="G89" s="3">
        <v>0</v>
      </c>
      <c r="H89" s="3">
        <v>9</v>
      </c>
      <c r="I89" s="49">
        <f t="shared" si="2"/>
        <v>12</v>
      </c>
      <c r="J89" s="5"/>
      <c r="K89" s="5"/>
      <c r="L89" s="5"/>
      <c r="M89" s="4"/>
      <c r="N89" s="3">
        <v>128</v>
      </c>
      <c r="O89" s="3">
        <v>4</v>
      </c>
      <c r="P89" s="3" t="s">
        <v>103</v>
      </c>
      <c r="Q89" s="3" t="s">
        <v>113</v>
      </c>
      <c r="R89" s="3">
        <v>40</v>
      </c>
      <c r="S89" s="3">
        <v>0</v>
      </c>
      <c r="T89" s="3">
        <v>0</v>
      </c>
      <c r="U89" s="3">
        <v>8</v>
      </c>
    </row>
    <row r="90" spans="1:21" ht="18.75">
      <c r="A90" s="3">
        <v>116</v>
      </c>
      <c r="B90" s="3">
        <v>10</v>
      </c>
      <c r="C90" s="3" t="s">
        <v>103</v>
      </c>
      <c r="D90" s="3" t="s">
        <v>110</v>
      </c>
      <c r="E90" s="3">
        <v>182</v>
      </c>
      <c r="F90" s="3">
        <v>34</v>
      </c>
      <c r="G90" s="3">
        <v>0</v>
      </c>
      <c r="H90" s="3">
        <v>9</v>
      </c>
      <c r="I90" s="49">
        <f t="shared" si="2"/>
        <v>116</v>
      </c>
      <c r="J90" s="5"/>
      <c r="K90" s="5"/>
      <c r="L90" s="5"/>
      <c r="M90" s="4"/>
      <c r="N90" s="3">
        <v>359</v>
      </c>
      <c r="O90" s="3">
        <v>12</v>
      </c>
      <c r="P90" s="3" t="s">
        <v>103</v>
      </c>
      <c r="Q90" s="3" t="s">
        <v>126</v>
      </c>
      <c r="R90" s="3">
        <v>85</v>
      </c>
      <c r="S90" s="3">
        <v>167</v>
      </c>
      <c r="T90" s="3">
        <v>0</v>
      </c>
      <c r="U90" s="3">
        <v>8</v>
      </c>
    </row>
    <row r="91" spans="1:21" ht="18.75">
      <c r="A91" s="3">
        <v>682</v>
      </c>
      <c r="B91" s="3">
        <v>1</v>
      </c>
      <c r="C91" s="3" t="s">
        <v>103</v>
      </c>
      <c r="D91" s="3" t="s">
        <v>111</v>
      </c>
      <c r="E91" s="3">
        <v>0</v>
      </c>
      <c r="F91" s="3">
        <v>9</v>
      </c>
      <c r="G91" s="3">
        <v>0</v>
      </c>
      <c r="H91" s="3">
        <v>9</v>
      </c>
      <c r="I91" s="49">
        <f t="shared" si="2"/>
        <v>682</v>
      </c>
      <c r="J91" s="5"/>
      <c r="K91" s="5"/>
      <c r="L91" s="5"/>
      <c r="M91" s="4"/>
      <c r="N91" s="3">
        <v>455</v>
      </c>
      <c r="O91" s="3">
        <v>3</v>
      </c>
      <c r="P91" s="3" t="s">
        <v>103</v>
      </c>
      <c r="Q91" s="3" t="s">
        <v>114</v>
      </c>
      <c r="R91" s="3">
        <v>0</v>
      </c>
      <c r="S91" s="3">
        <v>104</v>
      </c>
      <c r="T91" s="3">
        <v>0</v>
      </c>
      <c r="U91" s="3">
        <v>8</v>
      </c>
    </row>
    <row r="92" spans="1:21" ht="18.75">
      <c r="A92" s="3">
        <v>177</v>
      </c>
      <c r="B92" s="3">
        <v>2</v>
      </c>
      <c r="C92" s="3" t="s">
        <v>103</v>
      </c>
      <c r="D92" s="3" t="s">
        <v>112</v>
      </c>
      <c r="E92" s="3">
        <v>72</v>
      </c>
      <c r="F92" s="3">
        <v>0</v>
      </c>
      <c r="G92" s="3">
        <v>0</v>
      </c>
      <c r="H92" s="3">
        <v>9</v>
      </c>
      <c r="I92" s="49">
        <f t="shared" si="2"/>
        <v>177</v>
      </c>
      <c r="J92" s="5"/>
      <c r="K92" s="5"/>
      <c r="L92" s="5"/>
      <c r="M92" s="4"/>
      <c r="N92" s="3">
        <v>358</v>
      </c>
      <c r="O92" s="3">
        <v>5</v>
      </c>
      <c r="P92" s="3" t="s">
        <v>103</v>
      </c>
      <c r="Q92" s="3" t="s">
        <v>115</v>
      </c>
      <c r="R92" s="3">
        <v>158</v>
      </c>
      <c r="S92" s="3">
        <v>0</v>
      </c>
      <c r="T92" s="3">
        <v>0</v>
      </c>
      <c r="U92" s="3">
        <v>8</v>
      </c>
    </row>
    <row r="93" spans="1:21" ht="18.75">
      <c r="A93" s="3">
        <v>128</v>
      </c>
      <c r="B93" s="3">
        <v>4</v>
      </c>
      <c r="C93" s="3" t="s">
        <v>103</v>
      </c>
      <c r="D93" s="3" t="s">
        <v>113</v>
      </c>
      <c r="E93" s="3">
        <v>52</v>
      </c>
      <c r="F93" s="3">
        <v>0</v>
      </c>
      <c r="G93" s="3">
        <v>0</v>
      </c>
      <c r="H93" s="3">
        <v>9</v>
      </c>
      <c r="I93" s="49">
        <f t="shared" si="2"/>
        <v>128</v>
      </c>
      <c r="J93" s="5"/>
      <c r="K93" s="5"/>
      <c r="L93" s="5"/>
      <c r="M93" s="4"/>
      <c r="N93" s="3">
        <v>647</v>
      </c>
      <c r="O93" s="3">
        <v>7</v>
      </c>
      <c r="P93" s="3" t="s">
        <v>103</v>
      </c>
      <c r="Q93" s="3" t="s">
        <v>123</v>
      </c>
      <c r="R93" s="3">
        <v>80</v>
      </c>
      <c r="S93" s="3">
        <v>0</v>
      </c>
      <c r="T93" s="3">
        <v>0</v>
      </c>
      <c r="U93" s="3">
        <v>8</v>
      </c>
    </row>
    <row r="94" spans="1:21" ht="18.75">
      <c r="A94" s="3">
        <v>455</v>
      </c>
      <c r="B94" s="3">
        <v>3</v>
      </c>
      <c r="C94" s="3" t="s">
        <v>103</v>
      </c>
      <c r="D94" s="3" t="s">
        <v>114</v>
      </c>
      <c r="E94" s="3">
        <v>0</v>
      </c>
      <c r="F94" s="3">
        <v>90</v>
      </c>
      <c r="G94" s="3">
        <v>0</v>
      </c>
      <c r="H94" s="3">
        <v>9</v>
      </c>
      <c r="I94" s="49">
        <f t="shared" si="2"/>
        <v>455</v>
      </c>
      <c r="J94" s="5"/>
      <c r="K94" s="5"/>
      <c r="L94" s="5"/>
      <c r="M94" s="4"/>
      <c r="N94" s="3">
        <v>12</v>
      </c>
      <c r="O94" s="3">
        <v>9</v>
      </c>
      <c r="P94" s="3" t="s">
        <v>103</v>
      </c>
      <c r="Q94" s="3" t="s">
        <v>109</v>
      </c>
      <c r="R94" s="3">
        <v>307</v>
      </c>
      <c r="S94" s="3">
        <v>0</v>
      </c>
      <c r="T94" s="3">
        <v>0</v>
      </c>
      <c r="U94" s="3">
        <v>8</v>
      </c>
    </row>
    <row r="95" spans="1:21" ht="18.75">
      <c r="A95" s="3">
        <v>358</v>
      </c>
      <c r="B95" s="3">
        <v>4</v>
      </c>
      <c r="C95" s="3" t="s">
        <v>103</v>
      </c>
      <c r="D95" s="3" t="s">
        <v>115</v>
      </c>
      <c r="E95" s="3">
        <v>128</v>
      </c>
      <c r="F95" s="3">
        <v>0</v>
      </c>
      <c r="G95" s="3">
        <v>0</v>
      </c>
      <c r="H95" s="3">
        <v>9</v>
      </c>
      <c r="I95" s="49">
        <f t="shared" si="2"/>
        <v>358</v>
      </c>
      <c r="J95" s="5"/>
      <c r="K95" s="5"/>
      <c r="L95" s="5"/>
      <c r="M95" s="4"/>
      <c r="N95" s="3">
        <v>125</v>
      </c>
      <c r="O95" s="3">
        <v>8</v>
      </c>
      <c r="P95" s="3" t="s">
        <v>103</v>
      </c>
      <c r="Q95" s="3" t="s">
        <v>106</v>
      </c>
      <c r="R95" s="3">
        <v>380</v>
      </c>
      <c r="S95" s="3">
        <v>0</v>
      </c>
      <c r="T95" s="3">
        <v>0</v>
      </c>
      <c r="U95" s="3">
        <v>8</v>
      </c>
    </row>
    <row r="96" spans="1:21" ht="18.75">
      <c r="A96" s="3">
        <v>688</v>
      </c>
      <c r="B96" s="3">
        <v>7</v>
      </c>
      <c r="C96" s="3" t="s">
        <v>103</v>
      </c>
      <c r="D96" s="3" t="s">
        <v>116</v>
      </c>
      <c r="E96" s="3">
        <v>115</v>
      </c>
      <c r="F96" s="3">
        <v>0</v>
      </c>
      <c r="G96" s="3">
        <v>0</v>
      </c>
      <c r="H96" s="3">
        <v>9</v>
      </c>
      <c r="I96" s="49">
        <f t="shared" si="2"/>
        <v>688</v>
      </c>
      <c r="J96" s="5"/>
      <c r="K96" s="5"/>
      <c r="L96" s="5"/>
      <c r="M96" s="4"/>
      <c r="N96" s="3">
        <v>644</v>
      </c>
      <c r="O96" s="3">
        <v>9</v>
      </c>
      <c r="P96" s="3" t="s">
        <v>103</v>
      </c>
      <c r="Q96" s="3" t="s">
        <v>107</v>
      </c>
      <c r="R96" s="3">
        <v>109</v>
      </c>
      <c r="S96" s="3">
        <v>0</v>
      </c>
      <c r="T96" s="3">
        <v>0</v>
      </c>
      <c r="U96" s="3">
        <v>8</v>
      </c>
    </row>
    <row r="97" spans="1:21" ht="18.75">
      <c r="A97" s="3">
        <v>532</v>
      </c>
      <c r="B97" s="3">
        <v>2</v>
      </c>
      <c r="C97" s="3" t="s">
        <v>103</v>
      </c>
      <c r="D97" s="3" t="s">
        <v>117</v>
      </c>
      <c r="E97" s="3">
        <v>26</v>
      </c>
      <c r="F97" s="3">
        <v>0</v>
      </c>
      <c r="G97" s="3">
        <v>0</v>
      </c>
      <c r="H97" s="3">
        <v>9</v>
      </c>
      <c r="I97" s="49">
        <f t="shared" si="2"/>
        <v>532</v>
      </c>
      <c r="J97" s="5"/>
      <c r="K97" s="5"/>
      <c r="L97" s="5"/>
      <c r="M97" s="4"/>
      <c r="N97" s="3">
        <v>356</v>
      </c>
      <c r="O97" s="3">
        <v>1</v>
      </c>
      <c r="P97" s="3" t="s">
        <v>103</v>
      </c>
      <c r="Q97" s="3" t="s">
        <v>119</v>
      </c>
      <c r="R97" s="3">
        <v>23</v>
      </c>
      <c r="S97" s="3">
        <v>0</v>
      </c>
      <c r="T97" s="3">
        <v>0</v>
      </c>
      <c r="U97" s="3">
        <v>8</v>
      </c>
    </row>
    <row r="98" spans="1:21" ht="18.75">
      <c r="A98" s="3">
        <v>607</v>
      </c>
      <c r="B98" s="3">
        <v>3</v>
      </c>
      <c r="C98" s="3" t="s">
        <v>103</v>
      </c>
      <c r="D98" s="3" t="s">
        <v>118</v>
      </c>
      <c r="E98" s="3">
        <v>24</v>
      </c>
      <c r="F98" s="3">
        <v>0</v>
      </c>
      <c r="G98" s="3">
        <v>0</v>
      </c>
      <c r="H98" s="3">
        <v>9</v>
      </c>
      <c r="I98" s="49">
        <f t="shared" si="2"/>
        <v>607</v>
      </c>
      <c r="J98" s="5"/>
      <c r="K98" s="5"/>
      <c r="L98" s="5"/>
      <c r="M98" s="4"/>
      <c r="N98" s="3">
        <v>527</v>
      </c>
      <c r="O98" s="3">
        <v>4</v>
      </c>
      <c r="P98" s="3" t="s">
        <v>103</v>
      </c>
      <c r="Q98" s="3" t="s">
        <v>127</v>
      </c>
      <c r="R98" s="3">
        <v>67</v>
      </c>
      <c r="S98" s="3">
        <v>0</v>
      </c>
      <c r="T98" s="3">
        <v>0</v>
      </c>
      <c r="U98" s="3">
        <v>8</v>
      </c>
    </row>
    <row r="99" spans="1:21" ht="18.75">
      <c r="A99" s="3">
        <v>356</v>
      </c>
      <c r="B99" s="3">
        <v>2</v>
      </c>
      <c r="C99" s="3" t="s">
        <v>103</v>
      </c>
      <c r="D99" s="3" t="s">
        <v>119</v>
      </c>
      <c r="E99" s="3">
        <v>33</v>
      </c>
      <c r="F99" s="3">
        <v>0</v>
      </c>
      <c r="G99" s="3">
        <v>0</v>
      </c>
      <c r="H99" s="3">
        <v>9</v>
      </c>
      <c r="I99" s="49">
        <f t="shared" ref="I99:I130" si="3">VLOOKUP(A99,N:U,1,0)</f>
        <v>356</v>
      </c>
      <c r="J99" s="5"/>
      <c r="K99" s="5"/>
      <c r="L99" s="5"/>
      <c r="M99" s="4"/>
      <c r="N99" s="3">
        <v>637</v>
      </c>
      <c r="O99" s="3">
        <v>4</v>
      </c>
      <c r="P99" s="3" t="s">
        <v>103</v>
      </c>
      <c r="Q99" s="3" t="s">
        <v>105</v>
      </c>
      <c r="R99" s="3">
        <v>61</v>
      </c>
      <c r="S99" s="3">
        <v>0</v>
      </c>
      <c r="T99" s="3">
        <v>0</v>
      </c>
      <c r="U99" s="3">
        <v>8</v>
      </c>
    </row>
    <row r="100" spans="1:21" ht="18.75">
      <c r="A100" s="3">
        <v>675</v>
      </c>
      <c r="B100" s="3">
        <v>9</v>
      </c>
      <c r="C100" s="3" t="s">
        <v>103</v>
      </c>
      <c r="D100" s="3" t="s">
        <v>120</v>
      </c>
      <c r="E100" s="3">
        <v>129</v>
      </c>
      <c r="F100" s="3">
        <v>0</v>
      </c>
      <c r="G100" s="3">
        <v>0</v>
      </c>
      <c r="H100" s="3">
        <v>9</v>
      </c>
      <c r="I100" s="49">
        <f t="shared" si="3"/>
        <v>675</v>
      </c>
      <c r="J100" s="5"/>
      <c r="K100" s="5"/>
      <c r="L100" s="5"/>
      <c r="M100" s="4"/>
      <c r="N100" s="3">
        <v>603</v>
      </c>
      <c r="O100" s="3">
        <v>8</v>
      </c>
      <c r="P100" s="3" t="s">
        <v>103</v>
      </c>
      <c r="Q100" s="3" t="s">
        <v>121</v>
      </c>
      <c r="R100" s="3">
        <v>47</v>
      </c>
      <c r="S100" s="3">
        <v>97</v>
      </c>
      <c r="T100" s="3">
        <v>0</v>
      </c>
      <c r="U100" s="3">
        <v>8</v>
      </c>
    </row>
    <row r="101" spans="1:21" ht="18.75">
      <c r="A101" s="3">
        <v>603</v>
      </c>
      <c r="B101" s="3">
        <v>6</v>
      </c>
      <c r="C101" s="3" t="s">
        <v>103</v>
      </c>
      <c r="D101" s="3" t="s">
        <v>121</v>
      </c>
      <c r="E101" s="3">
        <v>53</v>
      </c>
      <c r="F101" s="3">
        <v>50</v>
      </c>
      <c r="G101" s="3">
        <v>0</v>
      </c>
      <c r="H101" s="3">
        <v>9</v>
      </c>
      <c r="I101" s="49">
        <f t="shared" si="3"/>
        <v>603</v>
      </c>
      <c r="J101" s="5"/>
      <c r="K101" s="5"/>
      <c r="L101" s="5"/>
      <c r="M101" s="4"/>
      <c r="N101" s="3">
        <v>413</v>
      </c>
      <c r="O101" s="3">
        <v>3</v>
      </c>
      <c r="P101" s="3" t="s">
        <v>103</v>
      </c>
      <c r="Q101" s="3" t="s">
        <v>122</v>
      </c>
      <c r="R101" s="3">
        <v>55</v>
      </c>
      <c r="S101" s="3">
        <v>0</v>
      </c>
      <c r="T101" s="3">
        <v>0</v>
      </c>
      <c r="U101" s="3">
        <v>8</v>
      </c>
    </row>
    <row r="102" spans="1:21" ht="18.75">
      <c r="A102" s="3">
        <v>413</v>
      </c>
      <c r="B102" s="3">
        <v>2</v>
      </c>
      <c r="C102" s="3" t="s">
        <v>103</v>
      </c>
      <c r="D102" s="3" t="s">
        <v>122</v>
      </c>
      <c r="E102" s="3">
        <v>37</v>
      </c>
      <c r="F102" s="3">
        <v>0</v>
      </c>
      <c r="G102" s="3">
        <v>0</v>
      </c>
      <c r="H102" s="3">
        <v>9</v>
      </c>
      <c r="I102" s="49">
        <f t="shared" si="3"/>
        <v>413</v>
      </c>
      <c r="J102" s="5"/>
      <c r="K102" s="5"/>
      <c r="L102" s="5"/>
      <c r="M102" s="4"/>
      <c r="N102" s="3">
        <v>607</v>
      </c>
      <c r="O102" s="3">
        <v>2</v>
      </c>
      <c r="P102" s="3" t="s">
        <v>103</v>
      </c>
      <c r="Q102" s="3" t="s">
        <v>118</v>
      </c>
      <c r="R102" s="3">
        <v>38</v>
      </c>
      <c r="S102" s="3">
        <v>0</v>
      </c>
      <c r="T102" s="3">
        <v>0</v>
      </c>
      <c r="U102" s="3">
        <v>8</v>
      </c>
    </row>
    <row r="103" spans="1:21" ht="18.75">
      <c r="A103" s="3">
        <v>647</v>
      </c>
      <c r="B103" s="3">
        <v>8</v>
      </c>
      <c r="C103" s="3" t="s">
        <v>103</v>
      </c>
      <c r="D103" s="3" t="s">
        <v>123</v>
      </c>
      <c r="E103" s="3">
        <v>75</v>
      </c>
      <c r="F103" s="3">
        <v>0</v>
      </c>
      <c r="G103" s="3">
        <v>0</v>
      </c>
      <c r="H103" s="3">
        <v>9</v>
      </c>
      <c r="I103" s="49">
        <f t="shared" si="3"/>
        <v>647</v>
      </c>
      <c r="J103" s="5"/>
      <c r="K103" s="5"/>
      <c r="L103" s="5"/>
      <c r="M103" s="4"/>
      <c r="N103" s="3">
        <v>590</v>
      </c>
      <c r="O103" s="3">
        <v>3</v>
      </c>
      <c r="P103" s="3" t="s">
        <v>103</v>
      </c>
      <c r="Q103" s="3" t="s">
        <v>124</v>
      </c>
      <c r="R103" s="3">
        <v>55</v>
      </c>
      <c r="S103" s="3">
        <v>0</v>
      </c>
      <c r="T103" s="3">
        <v>0</v>
      </c>
      <c r="U103" s="3">
        <v>8</v>
      </c>
    </row>
    <row r="104" spans="1:21" ht="18.75">
      <c r="A104" s="3">
        <v>590</v>
      </c>
      <c r="B104" s="3">
        <v>3</v>
      </c>
      <c r="C104" s="3" t="s">
        <v>103</v>
      </c>
      <c r="D104" s="3" t="s">
        <v>124</v>
      </c>
      <c r="E104" s="3">
        <v>61</v>
      </c>
      <c r="F104" s="3">
        <v>0</v>
      </c>
      <c r="G104" s="3">
        <v>0</v>
      </c>
      <c r="H104" s="3">
        <v>9</v>
      </c>
      <c r="I104" s="49">
        <f t="shared" si="3"/>
        <v>590</v>
      </c>
      <c r="J104" s="5"/>
      <c r="K104" s="5"/>
      <c r="L104" s="5"/>
      <c r="M104" s="4"/>
      <c r="N104" s="3">
        <v>688</v>
      </c>
      <c r="O104" s="3">
        <v>8</v>
      </c>
      <c r="P104" s="3" t="s">
        <v>103</v>
      </c>
      <c r="Q104" s="3" t="s">
        <v>116</v>
      </c>
      <c r="R104" s="3">
        <v>112</v>
      </c>
      <c r="S104" s="3">
        <v>0</v>
      </c>
      <c r="T104" s="3">
        <v>0</v>
      </c>
      <c r="U104" s="3">
        <v>8</v>
      </c>
    </row>
    <row r="105" spans="1:21" ht="18.75">
      <c r="A105" s="3">
        <v>625</v>
      </c>
      <c r="B105" s="3">
        <v>8</v>
      </c>
      <c r="C105" s="3" t="s">
        <v>103</v>
      </c>
      <c r="D105" s="3" t="s">
        <v>125</v>
      </c>
      <c r="E105" s="3">
        <v>184</v>
      </c>
      <c r="F105" s="3">
        <v>0</v>
      </c>
      <c r="G105" s="3">
        <v>0</v>
      </c>
      <c r="H105" s="3">
        <v>9</v>
      </c>
      <c r="I105" s="49">
        <f t="shared" si="3"/>
        <v>625</v>
      </c>
      <c r="J105" s="5"/>
      <c r="K105" s="5"/>
      <c r="L105" s="5"/>
      <c r="M105" s="4"/>
      <c r="N105" s="3">
        <v>177</v>
      </c>
      <c r="O105" s="3">
        <v>3</v>
      </c>
      <c r="P105" s="3" t="s">
        <v>103</v>
      </c>
      <c r="Q105" s="3" t="s">
        <v>112</v>
      </c>
      <c r="R105" s="3">
        <v>115</v>
      </c>
      <c r="S105" s="3">
        <v>0</v>
      </c>
      <c r="T105" s="3">
        <v>0</v>
      </c>
      <c r="U105" s="3">
        <v>8</v>
      </c>
    </row>
    <row r="106" spans="1:21" ht="18.75">
      <c r="A106" s="3">
        <v>359</v>
      </c>
      <c r="B106" s="3">
        <v>12</v>
      </c>
      <c r="C106" s="3" t="s">
        <v>103</v>
      </c>
      <c r="D106" s="3" t="s">
        <v>126</v>
      </c>
      <c r="E106" s="3">
        <v>108</v>
      </c>
      <c r="F106" s="3">
        <v>157</v>
      </c>
      <c r="G106" s="3">
        <v>0</v>
      </c>
      <c r="H106" s="3">
        <v>9</v>
      </c>
      <c r="I106" s="49">
        <f t="shared" si="3"/>
        <v>359</v>
      </c>
      <c r="J106" s="5"/>
      <c r="K106" s="5"/>
      <c r="L106" s="5"/>
      <c r="M106" s="4"/>
      <c r="N106" s="3">
        <v>636</v>
      </c>
      <c r="O106" s="3">
        <v>1</v>
      </c>
      <c r="P106" s="3" t="s">
        <v>211</v>
      </c>
      <c r="Q106" s="3" t="s">
        <v>212</v>
      </c>
      <c r="R106" s="3">
        <v>0</v>
      </c>
      <c r="S106" s="3">
        <v>1</v>
      </c>
      <c r="T106" s="3">
        <v>0</v>
      </c>
      <c r="U106" s="3">
        <v>8</v>
      </c>
    </row>
    <row r="107" spans="1:21" ht="18.75">
      <c r="A107" s="3">
        <v>527</v>
      </c>
      <c r="B107" s="3">
        <v>3</v>
      </c>
      <c r="C107" s="3" t="s">
        <v>103</v>
      </c>
      <c r="D107" s="3" t="s">
        <v>127</v>
      </c>
      <c r="E107" s="3">
        <v>52</v>
      </c>
      <c r="F107" s="3">
        <v>0</v>
      </c>
      <c r="G107" s="3">
        <v>0</v>
      </c>
      <c r="H107" s="3">
        <v>9</v>
      </c>
      <c r="I107" s="49">
        <f t="shared" si="3"/>
        <v>527</v>
      </c>
      <c r="J107" s="5"/>
      <c r="K107" s="5"/>
      <c r="L107" s="5"/>
      <c r="M107" s="4"/>
      <c r="N107" s="3">
        <v>0</v>
      </c>
      <c r="O107" s="3">
        <v>0</v>
      </c>
      <c r="P107" s="3" t="s">
        <v>213</v>
      </c>
      <c r="Q107" s="3" t="s">
        <v>210</v>
      </c>
      <c r="R107" s="3">
        <v>834</v>
      </c>
      <c r="S107" s="3">
        <v>0</v>
      </c>
      <c r="T107" s="3">
        <v>0</v>
      </c>
      <c r="U107" s="3">
        <v>8</v>
      </c>
    </row>
    <row r="108" spans="1:21" ht="18.75">
      <c r="A108" s="3">
        <v>695</v>
      </c>
      <c r="B108" s="3">
        <v>3</v>
      </c>
      <c r="C108" s="3" t="s">
        <v>128</v>
      </c>
      <c r="D108" s="3" t="s">
        <v>129</v>
      </c>
      <c r="E108" s="3">
        <v>0</v>
      </c>
      <c r="F108" s="3">
        <v>20</v>
      </c>
      <c r="G108" s="3">
        <v>0</v>
      </c>
      <c r="H108" s="3">
        <v>9</v>
      </c>
      <c r="I108" s="49">
        <f t="shared" si="3"/>
        <v>695</v>
      </c>
      <c r="J108" s="5"/>
      <c r="K108" s="5"/>
      <c r="L108" s="5"/>
      <c r="M108" s="4"/>
      <c r="N108" s="3">
        <v>500</v>
      </c>
      <c r="O108" s="3">
        <v>8</v>
      </c>
      <c r="P108" s="3" t="s">
        <v>128</v>
      </c>
      <c r="Q108" s="3" t="s">
        <v>131</v>
      </c>
      <c r="R108" s="3">
        <v>60</v>
      </c>
      <c r="S108" s="3">
        <v>0</v>
      </c>
      <c r="T108" s="3">
        <v>0</v>
      </c>
      <c r="U108" s="3">
        <v>8</v>
      </c>
    </row>
    <row r="109" spans="1:21" ht="18.75">
      <c r="A109" s="3">
        <v>328</v>
      </c>
      <c r="B109" s="3">
        <v>8</v>
      </c>
      <c r="C109" s="3" t="s">
        <v>128</v>
      </c>
      <c r="D109" s="3" t="s">
        <v>130</v>
      </c>
      <c r="E109" s="3">
        <v>98</v>
      </c>
      <c r="F109" s="3">
        <v>0</v>
      </c>
      <c r="G109" s="3">
        <v>0</v>
      </c>
      <c r="H109" s="3">
        <v>9</v>
      </c>
      <c r="I109" s="49">
        <f t="shared" si="3"/>
        <v>328</v>
      </c>
      <c r="J109" s="5"/>
      <c r="K109" s="5"/>
      <c r="L109" s="5"/>
      <c r="M109" s="4"/>
      <c r="N109" s="3">
        <v>328</v>
      </c>
      <c r="O109" s="3">
        <v>9</v>
      </c>
      <c r="P109" s="3" t="s">
        <v>128</v>
      </c>
      <c r="Q109" s="3" t="s">
        <v>130</v>
      </c>
      <c r="R109" s="3">
        <v>109</v>
      </c>
      <c r="S109" s="3">
        <v>0</v>
      </c>
      <c r="T109" s="3">
        <v>0</v>
      </c>
      <c r="U109" s="3">
        <v>8</v>
      </c>
    </row>
    <row r="110" spans="1:21" ht="18.75">
      <c r="A110" s="3">
        <v>500</v>
      </c>
      <c r="B110" s="3">
        <v>7</v>
      </c>
      <c r="C110" s="3" t="s">
        <v>128</v>
      </c>
      <c r="D110" s="3" t="s">
        <v>131</v>
      </c>
      <c r="E110" s="3">
        <v>63</v>
      </c>
      <c r="F110" s="3">
        <v>0</v>
      </c>
      <c r="G110" s="3">
        <v>0</v>
      </c>
      <c r="H110" s="3">
        <v>9</v>
      </c>
      <c r="I110" s="49">
        <f t="shared" si="3"/>
        <v>500</v>
      </c>
      <c r="J110" s="5"/>
      <c r="K110" s="5"/>
      <c r="L110" s="5"/>
      <c r="M110" s="4"/>
      <c r="N110" s="3">
        <v>695</v>
      </c>
      <c r="O110" s="3">
        <v>3</v>
      </c>
      <c r="P110" s="3" t="s">
        <v>128</v>
      </c>
      <c r="Q110" s="3" t="s">
        <v>129</v>
      </c>
      <c r="R110" s="3">
        <v>0</v>
      </c>
      <c r="S110" s="3">
        <v>34</v>
      </c>
      <c r="T110" s="3">
        <v>0</v>
      </c>
      <c r="U110" s="3">
        <v>8</v>
      </c>
    </row>
    <row r="111" spans="1:21" ht="18.75">
      <c r="A111" s="3">
        <v>315</v>
      </c>
      <c r="B111" s="3">
        <v>7</v>
      </c>
      <c r="C111" s="3" t="s">
        <v>132</v>
      </c>
      <c r="D111" s="3" t="s">
        <v>133</v>
      </c>
      <c r="E111" s="3">
        <v>5</v>
      </c>
      <c r="F111" s="3">
        <v>3</v>
      </c>
      <c r="G111" s="3">
        <v>0</v>
      </c>
      <c r="H111" s="3">
        <v>9</v>
      </c>
      <c r="I111" s="49">
        <f t="shared" si="3"/>
        <v>315</v>
      </c>
      <c r="J111" s="5"/>
      <c r="K111" s="5"/>
      <c r="L111" s="5"/>
      <c r="M111" s="4"/>
      <c r="N111" s="3">
        <v>315</v>
      </c>
      <c r="O111" s="3">
        <v>6</v>
      </c>
      <c r="P111" s="3" t="s">
        <v>132</v>
      </c>
      <c r="Q111" s="3" t="s">
        <v>133</v>
      </c>
      <c r="R111" s="3">
        <v>1</v>
      </c>
      <c r="S111" s="3">
        <v>7</v>
      </c>
      <c r="T111" s="3">
        <v>1</v>
      </c>
      <c r="U111" s="3">
        <v>8</v>
      </c>
    </row>
    <row r="112" spans="1:21" ht="18.75">
      <c r="A112" s="3">
        <v>481</v>
      </c>
      <c r="B112" s="3">
        <v>12</v>
      </c>
      <c r="C112" s="3" t="s">
        <v>132</v>
      </c>
      <c r="D112" s="3" t="s">
        <v>134</v>
      </c>
      <c r="E112" s="3">
        <v>0</v>
      </c>
      <c r="F112" s="3">
        <v>122</v>
      </c>
      <c r="G112" s="3">
        <v>324</v>
      </c>
      <c r="H112" s="3">
        <v>9</v>
      </c>
      <c r="I112" s="49">
        <f t="shared" si="3"/>
        <v>481</v>
      </c>
      <c r="J112" s="5"/>
      <c r="K112" s="5"/>
      <c r="L112" s="5"/>
      <c r="M112" s="4"/>
      <c r="N112" s="3">
        <v>182</v>
      </c>
      <c r="O112" s="3">
        <v>31</v>
      </c>
      <c r="P112" s="3" t="s">
        <v>132</v>
      </c>
      <c r="Q112" s="3" t="s">
        <v>160</v>
      </c>
      <c r="R112" s="3">
        <v>194</v>
      </c>
      <c r="S112" s="3">
        <v>448</v>
      </c>
      <c r="T112" s="3">
        <v>424</v>
      </c>
      <c r="U112" s="3">
        <v>8</v>
      </c>
    </row>
    <row r="113" spans="1:21" ht="18.75">
      <c r="A113" s="3">
        <v>552</v>
      </c>
      <c r="B113" s="3">
        <v>13</v>
      </c>
      <c r="C113" s="3" t="s">
        <v>132</v>
      </c>
      <c r="D113" s="3" t="s">
        <v>135</v>
      </c>
      <c r="E113" s="3">
        <v>2</v>
      </c>
      <c r="F113" s="3">
        <v>0</v>
      </c>
      <c r="G113" s="3">
        <v>358</v>
      </c>
      <c r="H113" s="3">
        <v>9</v>
      </c>
      <c r="I113" s="49">
        <f t="shared" si="3"/>
        <v>552</v>
      </c>
      <c r="J113" s="5"/>
      <c r="K113" s="5"/>
      <c r="L113" s="5"/>
      <c r="M113" s="4"/>
      <c r="N113" s="3">
        <v>65</v>
      </c>
      <c r="O113" s="3">
        <v>33</v>
      </c>
      <c r="P113" s="3" t="s">
        <v>132</v>
      </c>
      <c r="Q113" s="3" t="s">
        <v>159</v>
      </c>
      <c r="R113" s="3">
        <v>983</v>
      </c>
      <c r="S113" s="3">
        <v>391</v>
      </c>
      <c r="T113" s="3">
        <v>1</v>
      </c>
      <c r="U113" s="3">
        <v>8</v>
      </c>
    </row>
    <row r="114" spans="1:21" ht="18.75">
      <c r="A114" s="3">
        <v>416</v>
      </c>
      <c r="B114" s="3">
        <v>23</v>
      </c>
      <c r="C114" s="3" t="s">
        <v>132</v>
      </c>
      <c r="D114" s="3" t="s">
        <v>136</v>
      </c>
      <c r="E114" s="3">
        <v>128</v>
      </c>
      <c r="F114" s="3">
        <v>1398</v>
      </c>
      <c r="G114" s="3">
        <v>10</v>
      </c>
      <c r="H114" s="3">
        <v>9</v>
      </c>
      <c r="I114" s="49">
        <f t="shared" si="3"/>
        <v>416</v>
      </c>
      <c r="J114" s="5"/>
      <c r="K114" s="5"/>
      <c r="L114" s="5"/>
      <c r="M114" s="4"/>
      <c r="N114" s="3">
        <v>674</v>
      </c>
      <c r="O114" s="3">
        <v>13</v>
      </c>
      <c r="P114" s="3" t="s">
        <v>132</v>
      </c>
      <c r="Q114" s="3" t="s">
        <v>158</v>
      </c>
      <c r="R114" s="3">
        <v>57</v>
      </c>
      <c r="S114" s="3">
        <v>188</v>
      </c>
      <c r="T114" s="3">
        <v>123</v>
      </c>
      <c r="U114" s="3">
        <v>8</v>
      </c>
    </row>
    <row r="115" spans="1:21" ht="18.75">
      <c r="A115" s="3">
        <v>83</v>
      </c>
      <c r="B115" s="3">
        <v>6</v>
      </c>
      <c r="C115" s="3" t="s">
        <v>132</v>
      </c>
      <c r="D115" s="3" t="s">
        <v>137</v>
      </c>
      <c r="E115" s="3">
        <v>0</v>
      </c>
      <c r="F115" s="3">
        <v>1</v>
      </c>
      <c r="G115" s="3">
        <v>5</v>
      </c>
      <c r="H115" s="3">
        <v>9</v>
      </c>
      <c r="I115" s="49">
        <f t="shared" si="3"/>
        <v>83</v>
      </c>
      <c r="J115" s="5"/>
      <c r="K115" s="5"/>
      <c r="L115" s="5"/>
      <c r="M115" s="4"/>
      <c r="N115" s="3">
        <v>416</v>
      </c>
      <c r="O115" s="3">
        <v>20</v>
      </c>
      <c r="P115" s="3" t="s">
        <v>132</v>
      </c>
      <c r="Q115" s="3" t="s">
        <v>136</v>
      </c>
      <c r="R115" s="3">
        <v>64</v>
      </c>
      <c r="S115" s="3">
        <v>1065</v>
      </c>
      <c r="T115" s="3">
        <v>0</v>
      </c>
      <c r="U115" s="3">
        <v>8</v>
      </c>
    </row>
    <row r="116" spans="1:21" ht="18.75">
      <c r="A116" s="3">
        <v>678</v>
      </c>
      <c r="B116" s="3">
        <v>5</v>
      </c>
      <c r="C116" s="3" t="s">
        <v>132</v>
      </c>
      <c r="D116" s="3" t="s">
        <v>138</v>
      </c>
      <c r="E116" s="3">
        <v>1</v>
      </c>
      <c r="F116" s="3">
        <v>9</v>
      </c>
      <c r="G116" s="3">
        <v>0</v>
      </c>
      <c r="H116" s="3">
        <v>9</v>
      </c>
      <c r="I116" s="49">
        <f t="shared" si="3"/>
        <v>678</v>
      </c>
      <c r="J116" s="5"/>
      <c r="K116" s="5"/>
      <c r="L116" s="5"/>
      <c r="M116" s="4"/>
      <c r="N116" s="3">
        <v>670</v>
      </c>
      <c r="O116" s="3">
        <v>24</v>
      </c>
      <c r="P116" s="3" t="s">
        <v>132</v>
      </c>
      <c r="Q116" s="3" t="s">
        <v>145</v>
      </c>
      <c r="R116" s="3">
        <v>246</v>
      </c>
      <c r="S116" s="3">
        <v>286</v>
      </c>
      <c r="T116" s="3">
        <v>109</v>
      </c>
      <c r="U116" s="3">
        <v>8</v>
      </c>
    </row>
    <row r="117" spans="1:21" ht="18.75">
      <c r="A117" s="3">
        <v>59</v>
      </c>
      <c r="B117" s="3">
        <v>4</v>
      </c>
      <c r="C117" s="3" t="s">
        <v>132</v>
      </c>
      <c r="D117" s="3" t="s">
        <v>139</v>
      </c>
      <c r="E117" s="3">
        <v>0</v>
      </c>
      <c r="F117" s="3">
        <v>339</v>
      </c>
      <c r="G117" s="3">
        <v>0</v>
      </c>
      <c r="H117" s="3">
        <v>9</v>
      </c>
      <c r="I117" s="49">
        <f t="shared" si="3"/>
        <v>59</v>
      </c>
      <c r="J117" s="5"/>
      <c r="K117" s="5"/>
      <c r="L117" s="5"/>
      <c r="M117" s="4"/>
      <c r="N117" s="3">
        <v>678</v>
      </c>
      <c r="O117" s="3">
        <v>7</v>
      </c>
      <c r="P117" s="3" t="s">
        <v>132</v>
      </c>
      <c r="Q117" s="3" t="s">
        <v>138</v>
      </c>
      <c r="R117" s="3">
        <v>2</v>
      </c>
      <c r="S117" s="3">
        <v>5</v>
      </c>
      <c r="T117" s="3">
        <v>0</v>
      </c>
      <c r="U117" s="3">
        <v>8</v>
      </c>
    </row>
    <row r="118" spans="1:21" ht="18.75">
      <c r="A118" s="3">
        <v>345</v>
      </c>
      <c r="B118" s="3">
        <v>3</v>
      </c>
      <c r="C118" s="3" t="s">
        <v>132</v>
      </c>
      <c r="D118" s="3" t="s">
        <v>140</v>
      </c>
      <c r="E118" s="3">
        <v>0</v>
      </c>
      <c r="F118" s="3">
        <v>74</v>
      </c>
      <c r="G118" s="3">
        <v>1</v>
      </c>
      <c r="H118" s="3">
        <v>9</v>
      </c>
      <c r="I118" s="49">
        <f t="shared" si="3"/>
        <v>345</v>
      </c>
      <c r="J118" s="5"/>
      <c r="K118" s="5"/>
      <c r="L118" s="5"/>
      <c r="M118" s="4"/>
      <c r="N118" s="3">
        <v>345</v>
      </c>
      <c r="O118" s="3">
        <v>3</v>
      </c>
      <c r="P118" s="3" t="s">
        <v>132</v>
      </c>
      <c r="Q118" s="3" t="s">
        <v>140</v>
      </c>
      <c r="R118" s="3">
        <v>0</v>
      </c>
      <c r="S118" s="3">
        <v>70</v>
      </c>
      <c r="T118" s="3">
        <v>9</v>
      </c>
      <c r="U118" s="3">
        <v>8</v>
      </c>
    </row>
    <row r="119" spans="1:21" ht="18.75">
      <c r="A119" s="3">
        <v>101</v>
      </c>
      <c r="B119" s="3">
        <v>22</v>
      </c>
      <c r="C119" s="3" t="s">
        <v>132</v>
      </c>
      <c r="D119" s="3" t="s">
        <v>141</v>
      </c>
      <c r="E119" s="3">
        <v>308</v>
      </c>
      <c r="F119" s="3">
        <v>516</v>
      </c>
      <c r="G119" s="3">
        <v>0</v>
      </c>
      <c r="H119" s="3">
        <v>9</v>
      </c>
      <c r="I119" s="49">
        <f t="shared" si="3"/>
        <v>101</v>
      </c>
      <c r="J119" s="5"/>
      <c r="K119" s="5"/>
      <c r="L119" s="5"/>
      <c r="M119" s="4"/>
      <c r="N119" s="3">
        <v>671</v>
      </c>
      <c r="O119" s="3">
        <v>28</v>
      </c>
      <c r="P119" s="3" t="s">
        <v>132</v>
      </c>
      <c r="Q119" s="3" t="s">
        <v>155</v>
      </c>
      <c r="R119" s="3">
        <v>240</v>
      </c>
      <c r="S119" s="3">
        <v>261</v>
      </c>
      <c r="T119" s="3">
        <v>323</v>
      </c>
      <c r="U119" s="3">
        <v>8</v>
      </c>
    </row>
    <row r="120" spans="1:21" ht="18.75">
      <c r="A120" s="3">
        <v>91</v>
      </c>
      <c r="B120" s="3">
        <v>17</v>
      </c>
      <c r="C120" s="3" t="s">
        <v>132</v>
      </c>
      <c r="D120" s="3" t="s">
        <v>142</v>
      </c>
      <c r="E120" s="3">
        <v>178</v>
      </c>
      <c r="F120" s="3">
        <v>679</v>
      </c>
      <c r="G120" s="3">
        <v>2</v>
      </c>
      <c r="H120" s="3">
        <v>9</v>
      </c>
      <c r="I120" s="49">
        <f t="shared" si="3"/>
        <v>91</v>
      </c>
      <c r="J120" s="5"/>
      <c r="K120" s="5"/>
      <c r="L120" s="5"/>
      <c r="M120" s="4"/>
      <c r="N120" s="3">
        <v>591</v>
      </c>
      <c r="O120" s="3">
        <v>19</v>
      </c>
      <c r="P120" s="3" t="s">
        <v>132</v>
      </c>
      <c r="Q120" s="3" t="s">
        <v>144</v>
      </c>
      <c r="R120" s="3">
        <v>49</v>
      </c>
      <c r="S120" s="3">
        <v>536</v>
      </c>
      <c r="T120" s="3">
        <v>72</v>
      </c>
      <c r="U120" s="3">
        <v>8</v>
      </c>
    </row>
    <row r="121" spans="1:21" ht="18.75">
      <c r="A121" s="3">
        <v>399</v>
      </c>
      <c r="B121" s="3">
        <v>36</v>
      </c>
      <c r="C121" s="3" t="s">
        <v>132</v>
      </c>
      <c r="D121" s="3" t="s">
        <v>143</v>
      </c>
      <c r="E121" s="3">
        <v>1</v>
      </c>
      <c r="F121" s="3">
        <v>381</v>
      </c>
      <c r="G121" s="3">
        <v>1256</v>
      </c>
      <c r="H121" s="3">
        <v>9</v>
      </c>
      <c r="I121" s="49">
        <f t="shared" si="3"/>
        <v>399</v>
      </c>
      <c r="J121" s="5"/>
      <c r="K121" s="5"/>
      <c r="L121" s="5"/>
      <c r="M121" s="4"/>
      <c r="N121" s="3">
        <v>175</v>
      </c>
      <c r="O121" s="3">
        <v>3</v>
      </c>
      <c r="P121" s="3" t="s">
        <v>132</v>
      </c>
      <c r="Q121" s="3" t="s">
        <v>164</v>
      </c>
      <c r="R121" s="3">
        <v>116</v>
      </c>
      <c r="S121" s="3">
        <v>0</v>
      </c>
      <c r="T121" s="3">
        <v>0</v>
      </c>
      <c r="U121" s="3">
        <v>8</v>
      </c>
    </row>
    <row r="122" spans="1:21" ht="18.75">
      <c r="A122" s="3">
        <v>591</v>
      </c>
      <c r="B122" s="3">
        <v>15</v>
      </c>
      <c r="C122" s="3" t="s">
        <v>132</v>
      </c>
      <c r="D122" s="3" t="s">
        <v>144</v>
      </c>
      <c r="E122" s="3">
        <v>0</v>
      </c>
      <c r="F122" s="3">
        <v>578</v>
      </c>
      <c r="G122" s="3">
        <v>76</v>
      </c>
      <c r="H122" s="3">
        <v>9</v>
      </c>
      <c r="I122" s="49">
        <f t="shared" si="3"/>
        <v>591</v>
      </c>
      <c r="J122" s="5"/>
      <c r="K122" s="5"/>
      <c r="L122" s="5"/>
      <c r="M122" s="4"/>
      <c r="N122" s="3">
        <v>399</v>
      </c>
      <c r="O122" s="3">
        <v>20</v>
      </c>
      <c r="P122" s="3" t="s">
        <v>132</v>
      </c>
      <c r="Q122" s="3" t="s">
        <v>143</v>
      </c>
      <c r="R122" s="3">
        <v>0</v>
      </c>
      <c r="S122" s="3">
        <v>163</v>
      </c>
      <c r="T122" s="3">
        <v>679</v>
      </c>
      <c r="U122" s="3">
        <v>8</v>
      </c>
    </row>
    <row r="123" spans="1:21" ht="18.75">
      <c r="A123" s="3">
        <v>670</v>
      </c>
      <c r="B123" s="3">
        <v>25</v>
      </c>
      <c r="C123" s="3" t="s">
        <v>132</v>
      </c>
      <c r="D123" s="3" t="s">
        <v>145</v>
      </c>
      <c r="E123" s="3">
        <v>320</v>
      </c>
      <c r="F123" s="3">
        <v>323</v>
      </c>
      <c r="G123" s="3">
        <v>93</v>
      </c>
      <c r="H123" s="3">
        <v>9</v>
      </c>
      <c r="I123" s="49">
        <f t="shared" si="3"/>
        <v>670</v>
      </c>
      <c r="J123" s="5"/>
      <c r="K123" s="5"/>
      <c r="L123" s="5"/>
      <c r="M123" s="4"/>
      <c r="N123" s="3">
        <v>83</v>
      </c>
      <c r="O123" s="3">
        <v>3</v>
      </c>
      <c r="P123" s="3" t="s">
        <v>132</v>
      </c>
      <c r="Q123" s="3" t="s">
        <v>137</v>
      </c>
      <c r="R123" s="3">
        <v>0</v>
      </c>
      <c r="S123" s="3">
        <v>2</v>
      </c>
      <c r="T123" s="3">
        <v>1</v>
      </c>
      <c r="U123" s="3">
        <v>8</v>
      </c>
    </row>
    <row r="124" spans="1:21" ht="18.75">
      <c r="A124" s="3">
        <v>385</v>
      </c>
      <c r="B124" s="3">
        <v>8</v>
      </c>
      <c r="C124" s="3" t="s">
        <v>132</v>
      </c>
      <c r="D124" s="3" t="s">
        <v>146</v>
      </c>
      <c r="E124" s="3">
        <v>7</v>
      </c>
      <c r="F124" s="3">
        <v>22</v>
      </c>
      <c r="G124" s="3">
        <v>0</v>
      </c>
      <c r="H124" s="3">
        <v>9</v>
      </c>
      <c r="I124" s="49">
        <f t="shared" si="3"/>
        <v>385</v>
      </c>
      <c r="J124" s="5"/>
      <c r="K124" s="5"/>
      <c r="L124" s="5"/>
      <c r="M124" s="4"/>
      <c r="N124" s="3">
        <v>264</v>
      </c>
      <c r="O124" s="3">
        <v>3</v>
      </c>
      <c r="P124" s="3" t="s">
        <v>132</v>
      </c>
      <c r="Q124" s="3" t="s">
        <v>168</v>
      </c>
      <c r="R124" s="3">
        <v>0</v>
      </c>
      <c r="S124" s="3">
        <v>0</v>
      </c>
      <c r="T124" s="3">
        <v>164</v>
      </c>
      <c r="U124" s="3">
        <v>8</v>
      </c>
    </row>
    <row r="125" spans="1:21" ht="18.75">
      <c r="A125" s="3">
        <v>676</v>
      </c>
      <c r="B125" s="3">
        <v>8</v>
      </c>
      <c r="C125" s="3" t="s">
        <v>132</v>
      </c>
      <c r="D125" s="3" t="s">
        <v>147</v>
      </c>
      <c r="E125" s="3">
        <v>22</v>
      </c>
      <c r="F125" s="3">
        <v>426</v>
      </c>
      <c r="G125" s="3">
        <v>5</v>
      </c>
      <c r="H125" s="3">
        <v>9</v>
      </c>
      <c r="I125" s="49">
        <f t="shared" si="3"/>
        <v>676</v>
      </c>
      <c r="J125" s="5"/>
      <c r="K125" s="5"/>
      <c r="L125" s="5"/>
      <c r="M125" s="4"/>
      <c r="N125" s="3">
        <v>613</v>
      </c>
      <c r="O125" s="3">
        <v>12</v>
      </c>
      <c r="P125" s="3" t="s">
        <v>132</v>
      </c>
      <c r="Q125" s="3" t="s">
        <v>169</v>
      </c>
      <c r="R125" s="3">
        <v>201</v>
      </c>
      <c r="S125" s="3">
        <v>141</v>
      </c>
      <c r="T125" s="3">
        <v>0</v>
      </c>
      <c r="U125" s="3">
        <v>8</v>
      </c>
    </row>
    <row r="126" spans="1:21" ht="18.75">
      <c r="A126" s="3">
        <v>662</v>
      </c>
      <c r="B126" s="3">
        <v>1</v>
      </c>
      <c r="C126" s="3" t="s">
        <v>132</v>
      </c>
      <c r="D126" s="3" t="s">
        <v>148</v>
      </c>
      <c r="E126" s="3">
        <v>0</v>
      </c>
      <c r="F126" s="3">
        <v>1</v>
      </c>
      <c r="G126" s="3">
        <v>0</v>
      </c>
      <c r="H126" s="3">
        <v>9</v>
      </c>
      <c r="I126" s="49" t="e">
        <f t="shared" si="3"/>
        <v>#N/A</v>
      </c>
      <c r="J126" s="5"/>
      <c r="K126" s="5"/>
      <c r="L126" s="5"/>
      <c r="M126" s="4"/>
      <c r="N126" s="3">
        <v>601</v>
      </c>
      <c r="O126" s="3">
        <v>10</v>
      </c>
      <c r="P126" s="3" t="s">
        <v>132</v>
      </c>
      <c r="Q126" s="3" t="s">
        <v>162</v>
      </c>
      <c r="R126" s="3">
        <v>183</v>
      </c>
      <c r="S126" s="3">
        <v>120</v>
      </c>
      <c r="T126" s="3">
        <v>0</v>
      </c>
      <c r="U126" s="3">
        <v>8</v>
      </c>
    </row>
    <row r="127" spans="1:21" ht="18.75">
      <c r="A127" s="3">
        <v>699</v>
      </c>
      <c r="B127" s="3">
        <v>2</v>
      </c>
      <c r="C127" s="3" t="s">
        <v>132</v>
      </c>
      <c r="D127" s="3" t="s">
        <v>149</v>
      </c>
      <c r="E127" s="3">
        <v>0</v>
      </c>
      <c r="F127" s="3">
        <v>11</v>
      </c>
      <c r="G127" s="3">
        <v>0</v>
      </c>
      <c r="H127" s="3">
        <v>9</v>
      </c>
      <c r="I127" s="49">
        <f t="shared" si="3"/>
        <v>699</v>
      </c>
      <c r="J127" s="5"/>
      <c r="K127" s="5"/>
      <c r="L127" s="5"/>
      <c r="M127" s="4"/>
      <c r="N127" s="3">
        <v>631</v>
      </c>
      <c r="O127" s="3">
        <v>5</v>
      </c>
      <c r="P127" s="3" t="s">
        <v>132</v>
      </c>
      <c r="Q127" s="3" t="s">
        <v>165</v>
      </c>
      <c r="R127" s="3">
        <v>3</v>
      </c>
      <c r="S127" s="3">
        <v>1</v>
      </c>
      <c r="T127" s="3">
        <v>2</v>
      </c>
      <c r="U127" s="3">
        <v>8</v>
      </c>
    </row>
    <row r="128" spans="1:21" ht="18.75">
      <c r="A128" s="3">
        <v>63</v>
      </c>
      <c r="B128" s="3">
        <v>3</v>
      </c>
      <c r="C128" s="3" t="s">
        <v>132</v>
      </c>
      <c r="D128" s="3" t="s">
        <v>150</v>
      </c>
      <c r="E128" s="3">
        <v>97</v>
      </c>
      <c r="F128" s="3">
        <v>50</v>
      </c>
      <c r="G128" s="3">
        <v>0</v>
      </c>
      <c r="H128" s="3">
        <v>9</v>
      </c>
      <c r="I128" s="49">
        <f t="shared" si="3"/>
        <v>63</v>
      </c>
      <c r="J128" s="5"/>
      <c r="K128" s="5"/>
      <c r="L128" s="5"/>
      <c r="M128" s="4"/>
      <c r="N128" s="3">
        <v>85</v>
      </c>
      <c r="O128" s="3">
        <v>10</v>
      </c>
      <c r="P128" s="3" t="s">
        <v>132</v>
      </c>
      <c r="Q128" s="3" t="s">
        <v>166</v>
      </c>
      <c r="R128" s="3">
        <v>2</v>
      </c>
      <c r="S128" s="3">
        <v>0</v>
      </c>
      <c r="T128" s="3">
        <v>256</v>
      </c>
      <c r="U128" s="3">
        <v>8</v>
      </c>
    </row>
    <row r="129" spans="1:21" ht="18.75">
      <c r="A129" s="3">
        <v>69</v>
      </c>
      <c r="B129" s="3">
        <v>9</v>
      </c>
      <c r="C129" s="3" t="s">
        <v>132</v>
      </c>
      <c r="D129" s="3" t="s">
        <v>151</v>
      </c>
      <c r="E129" s="3">
        <v>74</v>
      </c>
      <c r="F129" s="3">
        <v>538</v>
      </c>
      <c r="G129" s="3">
        <v>0</v>
      </c>
      <c r="H129" s="3">
        <v>9</v>
      </c>
      <c r="I129" s="49">
        <f t="shared" si="3"/>
        <v>69</v>
      </c>
      <c r="J129" s="5"/>
      <c r="K129" s="5"/>
      <c r="L129" s="5"/>
      <c r="M129" s="4"/>
      <c r="N129" s="3">
        <v>699</v>
      </c>
      <c r="O129" s="3">
        <v>2</v>
      </c>
      <c r="P129" s="3" t="s">
        <v>132</v>
      </c>
      <c r="Q129" s="3" t="s">
        <v>149</v>
      </c>
      <c r="R129" s="3">
        <v>0</v>
      </c>
      <c r="S129" s="3">
        <v>3</v>
      </c>
      <c r="T129" s="3">
        <v>0</v>
      </c>
      <c r="U129" s="3">
        <v>8</v>
      </c>
    </row>
    <row r="130" spans="1:21" ht="18.75">
      <c r="A130" s="3">
        <v>422</v>
      </c>
      <c r="B130" s="3">
        <v>13</v>
      </c>
      <c r="C130" s="3" t="s">
        <v>132</v>
      </c>
      <c r="D130" s="3" t="s">
        <v>152</v>
      </c>
      <c r="E130" s="3">
        <v>0</v>
      </c>
      <c r="F130" s="3">
        <v>305</v>
      </c>
      <c r="G130" s="3">
        <v>425</v>
      </c>
      <c r="H130" s="3">
        <v>9</v>
      </c>
      <c r="I130" s="49">
        <f t="shared" si="3"/>
        <v>422</v>
      </c>
      <c r="J130" s="5"/>
      <c r="K130" s="5"/>
      <c r="L130" s="5"/>
      <c r="M130" s="4"/>
      <c r="N130" s="3">
        <v>54</v>
      </c>
      <c r="O130" s="3">
        <v>5</v>
      </c>
      <c r="P130" s="3" t="s">
        <v>132</v>
      </c>
      <c r="Q130" s="3" t="s">
        <v>157</v>
      </c>
      <c r="R130" s="3">
        <v>0</v>
      </c>
      <c r="S130" s="3">
        <v>177</v>
      </c>
      <c r="T130" s="3">
        <v>25</v>
      </c>
      <c r="U130" s="3">
        <v>8</v>
      </c>
    </row>
    <row r="131" spans="1:21" ht="18.75">
      <c r="A131" s="3">
        <v>60</v>
      </c>
      <c r="B131" s="3">
        <v>22</v>
      </c>
      <c r="C131" s="3" t="s">
        <v>132</v>
      </c>
      <c r="D131" s="3" t="s">
        <v>153</v>
      </c>
      <c r="E131" s="3">
        <v>1317</v>
      </c>
      <c r="F131" s="3">
        <v>0</v>
      </c>
      <c r="G131" s="3">
        <v>0</v>
      </c>
      <c r="H131" s="3">
        <v>9</v>
      </c>
      <c r="I131" s="49">
        <f t="shared" ref="I131:I162" si="4">VLOOKUP(A131,N:U,1,0)</f>
        <v>60</v>
      </c>
      <c r="J131" s="5"/>
      <c r="K131" s="5"/>
      <c r="L131" s="5"/>
      <c r="M131" s="4"/>
      <c r="N131" s="3">
        <v>91</v>
      </c>
      <c r="O131" s="3">
        <v>14</v>
      </c>
      <c r="P131" s="3" t="s">
        <v>132</v>
      </c>
      <c r="Q131" s="3" t="s">
        <v>142</v>
      </c>
      <c r="R131" s="3">
        <v>96</v>
      </c>
      <c r="S131" s="3">
        <v>473</v>
      </c>
      <c r="T131" s="3">
        <v>2</v>
      </c>
      <c r="U131" s="3">
        <v>8</v>
      </c>
    </row>
    <row r="132" spans="1:21" ht="18.75">
      <c r="A132" s="3">
        <v>620</v>
      </c>
      <c r="B132" s="3">
        <v>10</v>
      </c>
      <c r="C132" s="3" t="s">
        <v>132</v>
      </c>
      <c r="D132" s="3" t="s">
        <v>154</v>
      </c>
      <c r="E132" s="3">
        <v>0</v>
      </c>
      <c r="F132" s="3">
        <v>5</v>
      </c>
      <c r="G132" s="3">
        <v>198</v>
      </c>
      <c r="H132" s="3">
        <v>9</v>
      </c>
      <c r="I132" s="49">
        <f t="shared" si="4"/>
        <v>620</v>
      </c>
      <c r="J132" s="5"/>
      <c r="K132" s="5"/>
      <c r="L132" s="5"/>
      <c r="M132" s="4"/>
      <c r="N132" s="3">
        <v>385</v>
      </c>
      <c r="O132" s="3">
        <v>11</v>
      </c>
      <c r="P132" s="3" t="s">
        <v>132</v>
      </c>
      <c r="Q132" s="3" t="s">
        <v>146</v>
      </c>
      <c r="R132" s="3">
        <v>6</v>
      </c>
      <c r="S132" s="3">
        <v>10</v>
      </c>
      <c r="T132" s="3">
        <v>0</v>
      </c>
      <c r="U132" s="3">
        <v>8</v>
      </c>
    </row>
    <row r="133" spans="1:21" ht="18.75">
      <c r="A133" s="3">
        <v>671</v>
      </c>
      <c r="B133" s="3">
        <v>29</v>
      </c>
      <c r="C133" s="3" t="s">
        <v>132</v>
      </c>
      <c r="D133" s="3" t="s">
        <v>155</v>
      </c>
      <c r="E133" s="3">
        <v>243</v>
      </c>
      <c r="F133" s="3">
        <v>426</v>
      </c>
      <c r="G133" s="3">
        <v>310</v>
      </c>
      <c r="H133" s="3">
        <v>9</v>
      </c>
      <c r="I133" s="49">
        <f t="shared" si="4"/>
        <v>671</v>
      </c>
      <c r="J133" s="5"/>
      <c r="K133" s="5"/>
      <c r="L133" s="5"/>
      <c r="M133" s="4"/>
      <c r="N133" s="3">
        <v>422</v>
      </c>
      <c r="O133" s="3">
        <v>14</v>
      </c>
      <c r="P133" s="3" t="s">
        <v>132</v>
      </c>
      <c r="Q133" s="3" t="s">
        <v>152</v>
      </c>
      <c r="R133" s="3">
        <v>0</v>
      </c>
      <c r="S133" s="3">
        <v>229</v>
      </c>
      <c r="T133" s="3">
        <v>308</v>
      </c>
      <c r="U133" s="3">
        <v>8</v>
      </c>
    </row>
    <row r="134" spans="1:21" ht="18.75">
      <c r="A134" s="3">
        <v>58</v>
      </c>
      <c r="B134" s="3">
        <v>23</v>
      </c>
      <c r="C134" s="3" t="s">
        <v>132</v>
      </c>
      <c r="D134" s="3" t="s">
        <v>156</v>
      </c>
      <c r="E134" s="3">
        <v>1201</v>
      </c>
      <c r="F134" s="3">
        <v>4</v>
      </c>
      <c r="G134" s="3">
        <v>0</v>
      </c>
      <c r="H134" s="3">
        <v>9</v>
      </c>
      <c r="I134" s="49">
        <f t="shared" si="4"/>
        <v>58</v>
      </c>
      <c r="J134" s="5"/>
      <c r="K134" s="5"/>
      <c r="L134" s="5"/>
      <c r="M134" s="4"/>
      <c r="N134" s="3">
        <v>221</v>
      </c>
      <c r="O134" s="3">
        <v>2</v>
      </c>
      <c r="P134" s="3" t="s">
        <v>132</v>
      </c>
      <c r="Q134" s="3" t="s">
        <v>167</v>
      </c>
      <c r="R134" s="3">
        <v>0</v>
      </c>
      <c r="S134" s="3">
        <v>1</v>
      </c>
      <c r="T134" s="3">
        <v>1</v>
      </c>
      <c r="U134" s="3">
        <v>8</v>
      </c>
    </row>
    <row r="135" spans="1:21" ht="18.75">
      <c r="A135" s="3">
        <v>54</v>
      </c>
      <c r="B135" s="3">
        <v>6</v>
      </c>
      <c r="C135" s="3" t="s">
        <v>132</v>
      </c>
      <c r="D135" s="3" t="s">
        <v>157</v>
      </c>
      <c r="E135" s="3">
        <v>0</v>
      </c>
      <c r="F135" s="3">
        <v>226</v>
      </c>
      <c r="G135" s="3">
        <v>28</v>
      </c>
      <c r="H135" s="3">
        <v>9</v>
      </c>
      <c r="I135" s="49">
        <f t="shared" si="4"/>
        <v>54</v>
      </c>
      <c r="J135" s="5"/>
      <c r="K135" s="5"/>
      <c r="L135" s="5"/>
      <c r="M135" s="4"/>
      <c r="N135" s="3">
        <v>60</v>
      </c>
      <c r="O135" s="3">
        <v>21</v>
      </c>
      <c r="P135" s="3" t="s">
        <v>132</v>
      </c>
      <c r="Q135" s="3" t="s">
        <v>153</v>
      </c>
      <c r="R135" s="3">
        <v>979</v>
      </c>
      <c r="S135" s="3">
        <v>2</v>
      </c>
      <c r="T135" s="3">
        <v>0</v>
      </c>
      <c r="U135" s="3">
        <v>8</v>
      </c>
    </row>
    <row r="136" spans="1:21" ht="18.75">
      <c r="A136" s="3">
        <v>674</v>
      </c>
      <c r="B136" s="3">
        <v>12</v>
      </c>
      <c r="C136" s="3" t="s">
        <v>132</v>
      </c>
      <c r="D136" s="3" t="s">
        <v>158</v>
      </c>
      <c r="E136" s="3">
        <v>81</v>
      </c>
      <c r="F136" s="3">
        <v>229</v>
      </c>
      <c r="G136" s="3">
        <v>114</v>
      </c>
      <c r="H136" s="3">
        <v>9</v>
      </c>
      <c r="I136" s="49">
        <f t="shared" si="4"/>
        <v>674</v>
      </c>
      <c r="J136" s="5"/>
      <c r="K136" s="5"/>
      <c r="L136" s="5"/>
      <c r="M136" s="4"/>
      <c r="N136" s="3">
        <v>429</v>
      </c>
      <c r="O136" s="3">
        <v>1</v>
      </c>
      <c r="P136" s="3" t="s">
        <v>132</v>
      </c>
      <c r="Q136" s="3" t="s">
        <v>214</v>
      </c>
      <c r="R136" s="3">
        <v>0</v>
      </c>
      <c r="S136" s="3">
        <v>1</v>
      </c>
      <c r="T136" s="3">
        <v>0</v>
      </c>
      <c r="U136" s="3">
        <v>8</v>
      </c>
    </row>
    <row r="137" spans="1:21" ht="18.75">
      <c r="A137" s="3">
        <v>65</v>
      </c>
      <c r="B137" s="3">
        <v>33</v>
      </c>
      <c r="C137" s="3" t="s">
        <v>132</v>
      </c>
      <c r="D137" s="3" t="s">
        <v>159</v>
      </c>
      <c r="E137" s="3">
        <v>1127</v>
      </c>
      <c r="F137" s="3">
        <v>543</v>
      </c>
      <c r="G137" s="3">
        <v>0</v>
      </c>
      <c r="H137" s="3">
        <v>9</v>
      </c>
      <c r="I137" s="49">
        <f t="shared" si="4"/>
        <v>65</v>
      </c>
      <c r="J137" s="5"/>
      <c r="K137" s="5"/>
      <c r="L137" s="5"/>
      <c r="M137" s="4"/>
      <c r="N137" s="3">
        <v>620</v>
      </c>
      <c r="O137" s="3">
        <v>10</v>
      </c>
      <c r="P137" s="3" t="s">
        <v>132</v>
      </c>
      <c r="Q137" s="3" t="s">
        <v>154</v>
      </c>
      <c r="R137" s="3">
        <v>1</v>
      </c>
      <c r="S137" s="3">
        <v>2</v>
      </c>
      <c r="T137" s="3">
        <v>248</v>
      </c>
      <c r="U137" s="3">
        <v>8</v>
      </c>
    </row>
    <row r="138" spans="1:21" ht="18.75">
      <c r="A138" s="3">
        <v>182</v>
      </c>
      <c r="B138" s="3">
        <v>30</v>
      </c>
      <c r="C138" s="3" t="s">
        <v>132</v>
      </c>
      <c r="D138" s="3" t="s">
        <v>160</v>
      </c>
      <c r="E138" s="3">
        <v>352</v>
      </c>
      <c r="F138" s="3">
        <v>579</v>
      </c>
      <c r="G138" s="3">
        <v>512</v>
      </c>
      <c r="H138" s="3">
        <v>9</v>
      </c>
      <c r="I138" s="49">
        <f t="shared" si="4"/>
        <v>182</v>
      </c>
      <c r="J138" s="5"/>
      <c r="K138" s="5"/>
      <c r="L138" s="5"/>
      <c r="M138" s="4"/>
      <c r="N138" s="3">
        <v>58</v>
      </c>
      <c r="O138" s="3">
        <v>28</v>
      </c>
      <c r="P138" s="3" t="s">
        <v>132</v>
      </c>
      <c r="Q138" s="3" t="s">
        <v>156</v>
      </c>
      <c r="R138" s="3">
        <v>1110</v>
      </c>
      <c r="S138" s="3">
        <v>33</v>
      </c>
      <c r="T138" s="3">
        <v>1</v>
      </c>
      <c r="U138" s="3">
        <v>8</v>
      </c>
    </row>
    <row r="139" spans="1:21" ht="18.75">
      <c r="A139" s="3">
        <v>97</v>
      </c>
      <c r="B139" s="3">
        <v>28</v>
      </c>
      <c r="C139" s="3" t="s">
        <v>132</v>
      </c>
      <c r="D139" s="3" t="s">
        <v>161</v>
      </c>
      <c r="E139" s="3">
        <v>109</v>
      </c>
      <c r="F139" s="3">
        <v>7</v>
      </c>
      <c r="G139" s="3">
        <v>1</v>
      </c>
      <c r="H139" s="3">
        <v>9</v>
      </c>
      <c r="I139" s="49">
        <f t="shared" si="4"/>
        <v>97</v>
      </c>
      <c r="J139" s="5"/>
      <c r="K139" s="5"/>
      <c r="L139" s="5"/>
      <c r="M139" s="4"/>
      <c r="N139" s="3">
        <v>676</v>
      </c>
      <c r="O139" s="3">
        <v>9</v>
      </c>
      <c r="P139" s="3" t="s">
        <v>132</v>
      </c>
      <c r="Q139" s="3" t="s">
        <v>147</v>
      </c>
      <c r="R139" s="3">
        <v>19</v>
      </c>
      <c r="S139" s="3">
        <v>443</v>
      </c>
      <c r="T139" s="3">
        <v>10</v>
      </c>
      <c r="U139" s="3">
        <v>8</v>
      </c>
    </row>
    <row r="140" spans="1:21" ht="18.75">
      <c r="A140" s="3">
        <v>601</v>
      </c>
      <c r="B140" s="3">
        <v>12</v>
      </c>
      <c r="C140" s="3" t="s">
        <v>132</v>
      </c>
      <c r="D140" s="3" t="s">
        <v>162</v>
      </c>
      <c r="E140" s="3">
        <v>388</v>
      </c>
      <c r="F140" s="3">
        <v>146</v>
      </c>
      <c r="G140" s="3">
        <v>0</v>
      </c>
      <c r="H140" s="3">
        <v>9</v>
      </c>
      <c r="I140" s="49">
        <f t="shared" si="4"/>
        <v>601</v>
      </c>
      <c r="J140" s="5"/>
      <c r="K140" s="5"/>
      <c r="L140" s="5"/>
      <c r="M140" s="4"/>
      <c r="N140" s="3">
        <v>59</v>
      </c>
      <c r="O140" s="3">
        <v>4</v>
      </c>
      <c r="P140" s="3" t="s">
        <v>132</v>
      </c>
      <c r="Q140" s="3" t="s">
        <v>139</v>
      </c>
      <c r="R140" s="3">
        <v>0</v>
      </c>
      <c r="S140" s="3">
        <v>302</v>
      </c>
      <c r="T140" s="3">
        <v>0</v>
      </c>
      <c r="U140" s="3">
        <v>8</v>
      </c>
    </row>
    <row r="141" spans="1:21" ht="18.75">
      <c r="A141" s="3">
        <v>67</v>
      </c>
      <c r="B141" s="3">
        <v>5</v>
      </c>
      <c r="C141" s="3" t="s">
        <v>132</v>
      </c>
      <c r="D141" s="3" t="s">
        <v>163</v>
      </c>
      <c r="E141" s="3">
        <v>20</v>
      </c>
      <c r="F141" s="3">
        <v>216</v>
      </c>
      <c r="G141" s="3">
        <v>0</v>
      </c>
      <c r="H141" s="3">
        <v>9</v>
      </c>
      <c r="I141" s="49">
        <f t="shared" si="4"/>
        <v>67</v>
      </c>
      <c r="J141" s="5"/>
      <c r="K141" s="5"/>
      <c r="L141" s="5"/>
      <c r="M141" s="4"/>
      <c r="N141" s="3">
        <v>69</v>
      </c>
      <c r="O141" s="3">
        <v>13</v>
      </c>
      <c r="P141" s="3" t="s">
        <v>132</v>
      </c>
      <c r="Q141" s="3" t="s">
        <v>151</v>
      </c>
      <c r="R141" s="3">
        <v>2</v>
      </c>
      <c r="S141" s="3">
        <v>598</v>
      </c>
      <c r="T141" s="3">
        <v>1</v>
      </c>
      <c r="U141" s="3">
        <v>8</v>
      </c>
    </row>
    <row r="142" spans="1:21" ht="18.75">
      <c r="A142" s="3">
        <v>175</v>
      </c>
      <c r="B142" s="3">
        <v>4</v>
      </c>
      <c r="C142" s="3" t="s">
        <v>132</v>
      </c>
      <c r="D142" s="3" t="s">
        <v>164</v>
      </c>
      <c r="E142" s="3">
        <v>163</v>
      </c>
      <c r="F142" s="3">
        <v>0</v>
      </c>
      <c r="G142" s="3">
        <v>0</v>
      </c>
      <c r="H142" s="3">
        <v>9</v>
      </c>
      <c r="I142" s="49">
        <f t="shared" si="4"/>
        <v>175</v>
      </c>
      <c r="J142" s="5"/>
      <c r="K142" s="5"/>
      <c r="L142" s="5"/>
      <c r="M142" s="4"/>
      <c r="N142" s="3">
        <v>481</v>
      </c>
      <c r="O142" s="3">
        <v>9</v>
      </c>
      <c r="P142" s="3" t="s">
        <v>132</v>
      </c>
      <c r="Q142" s="3" t="s">
        <v>134</v>
      </c>
      <c r="R142" s="3">
        <v>0</v>
      </c>
      <c r="S142" s="3">
        <v>79</v>
      </c>
      <c r="T142" s="3">
        <v>222</v>
      </c>
      <c r="U142" s="3">
        <v>8</v>
      </c>
    </row>
    <row r="143" spans="1:21" ht="18.75">
      <c r="A143" s="3">
        <v>631</v>
      </c>
      <c r="B143" s="3">
        <v>18</v>
      </c>
      <c r="C143" s="3" t="s">
        <v>132</v>
      </c>
      <c r="D143" s="3" t="s">
        <v>165</v>
      </c>
      <c r="E143" s="3">
        <v>7</v>
      </c>
      <c r="F143" s="3">
        <v>11</v>
      </c>
      <c r="G143" s="3">
        <v>8</v>
      </c>
      <c r="H143" s="3">
        <v>9</v>
      </c>
      <c r="I143" s="49">
        <f t="shared" si="4"/>
        <v>631</v>
      </c>
      <c r="J143" s="5"/>
      <c r="K143" s="5"/>
      <c r="L143" s="5"/>
      <c r="M143" s="4"/>
      <c r="N143" s="3">
        <v>63</v>
      </c>
      <c r="O143" s="3">
        <v>4</v>
      </c>
      <c r="P143" s="3" t="s">
        <v>132</v>
      </c>
      <c r="Q143" s="3" t="s">
        <v>150</v>
      </c>
      <c r="R143" s="3">
        <v>96</v>
      </c>
      <c r="S143" s="3">
        <v>41</v>
      </c>
      <c r="T143" s="3">
        <v>0</v>
      </c>
      <c r="U143" s="3">
        <v>8</v>
      </c>
    </row>
    <row r="144" spans="1:21" ht="18.75">
      <c r="A144" s="3">
        <v>85</v>
      </c>
      <c r="B144" s="3">
        <v>7</v>
      </c>
      <c r="C144" s="3" t="s">
        <v>132</v>
      </c>
      <c r="D144" s="3" t="s">
        <v>166</v>
      </c>
      <c r="E144" s="3">
        <v>0</v>
      </c>
      <c r="F144" s="3">
        <v>0</v>
      </c>
      <c r="G144" s="3">
        <v>286</v>
      </c>
      <c r="H144" s="3">
        <v>9</v>
      </c>
      <c r="I144" s="49">
        <f t="shared" si="4"/>
        <v>85</v>
      </c>
      <c r="J144" s="5"/>
      <c r="K144" s="5"/>
      <c r="L144" s="5"/>
      <c r="M144" s="4"/>
      <c r="N144" s="3">
        <v>552</v>
      </c>
      <c r="O144" s="3">
        <v>11</v>
      </c>
      <c r="P144" s="3" t="s">
        <v>132</v>
      </c>
      <c r="Q144" s="3" t="s">
        <v>135</v>
      </c>
      <c r="R144" s="3">
        <v>1</v>
      </c>
      <c r="S144" s="3">
        <v>0</v>
      </c>
      <c r="T144" s="3">
        <v>475</v>
      </c>
      <c r="U144" s="3">
        <v>8</v>
      </c>
    </row>
    <row r="145" spans="1:21" ht="18.75">
      <c r="A145" s="3">
        <v>221</v>
      </c>
      <c r="B145" s="3">
        <v>2</v>
      </c>
      <c r="C145" s="3" t="s">
        <v>132</v>
      </c>
      <c r="D145" s="3" t="s">
        <v>167</v>
      </c>
      <c r="E145" s="3">
        <v>0</v>
      </c>
      <c r="F145" s="3">
        <v>2</v>
      </c>
      <c r="G145" s="3">
        <v>0</v>
      </c>
      <c r="H145" s="3">
        <v>9</v>
      </c>
      <c r="I145" s="49">
        <f t="shared" si="4"/>
        <v>221</v>
      </c>
      <c r="J145" s="5"/>
      <c r="K145" s="5"/>
      <c r="L145" s="5"/>
      <c r="M145" s="4"/>
      <c r="N145" s="3">
        <v>97</v>
      </c>
      <c r="O145" s="3">
        <v>31</v>
      </c>
      <c r="P145" s="3" t="s">
        <v>132</v>
      </c>
      <c r="Q145" s="3" t="s">
        <v>161</v>
      </c>
      <c r="R145" s="3">
        <v>109</v>
      </c>
      <c r="S145" s="3">
        <v>10</v>
      </c>
      <c r="T145" s="3">
        <v>0</v>
      </c>
      <c r="U145" s="3">
        <v>8</v>
      </c>
    </row>
    <row r="146" spans="1:21" ht="18.75">
      <c r="A146" s="3">
        <v>264</v>
      </c>
      <c r="B146" s="3">
        <v>7</v>
      </c>
      <c r="C146" s="3" t="s">
        <v>132</v>
      </c>
      <c r="D146" s="3" t="s">
        <v>168</v>
      </c>
      <c r="E146" s="3">
        <v>0</v>
      </c>
      <c r="F146" s="3">
        <v>0</v>
      </c>
      <c r="G146" s="3">
        <v>300</v>
      </c>
      <c r="H146" s="3">
        <v>9</v>
      </c>
      <c r="I146" s="49">
        <f t="shared" si="4"/>
        <v>264</v>
      </c>
      <c r="J146" s="5"/>
      <c r="K146" s="5"/>
      <c r="L146" s="5"/>
      <c r="M146" s="4"/>
      <c r="N146" s="3">
        <v>101</v>
      </c>
      <c r="O146" s="3">
        <v>22</v>
      </c>
      <c r="P146" s="3" t="s">
        <v>132</v>
      </c>
      <c r="Q146" s="3" t="s">
        <v>141</v>
      </c>
      <c r="R146" s="3">
        <v>230</v>
      </c>
      <c r="S146" s="3">
        <v>334</v>
      </c>
      <c r="T146" s="3">
        <v>0</v>
      </c>
      <c r="U146" s="3">
        <v>8</v>
      </c>
    </row>
    <row r="147" spans="1:21" ht="18.75">
      <c r="A147" s="3">
        <v>613</v>
      </c>
      <c r="B147" s="3">
        <v>11</v>
      </c>
      <c r="C147" s="3" t="s">
        <v>132</v>
      </c>
      <c r="D147" s="3" t="s">
        <v>169</v>
      </c>
      <c r="E147" s="3">
        <v>359</v>
      </c>
      <c r="F147" s="3">
        <v>126</v>
      </c>
      <c r="G147" s="3">
        <v>0</v>
      </c>
      <c r="H147" s="3">
        <v>9</v>
      </c>
      <c r="I147" s="49">
        <f t="shared" si="4"/>
        <v>613</v>
      </c>
      <c r="J147" s="5"/>
      <c r="K147" s="5"/>
      <c r="L147" s="5"/>
      <c r="M147" s="4"/>
      <c r="N147" s="3">
        <v>67</v>
      </c>
      <c r="O147" s="3">
        <v>6</v>
      </c>
      <c r="P147" s="3" t="s">
        <v>132</v>
      </c>
      <c r="Q147" s="3" t="s">
        <v>163</v>
      </c>
      <c r="R147" s="3">
        <v>0</v>
      </c>
      <c r="S147" s="3">
        <v>176</v>
      </c>
      <c r="T147" s="3">
        <v>12</v>
      </c>
      <c r="U147" s="3">
        <v>8</v>
      </c>
    </row>
    <row r="148" spans="1:21" ht="18.75">
      <c r="A148" s="3">
        <v>382</v>
      </c>
      <c r="B148" s="3">
        <v>4</v>
      </c>
      <c r="C148" s="3" t="s">
        <v>170</v>
      </c>
      <c r="D148" s="3" t="s">
        <v>171</v>
      </c>
      <c r="E148" s="3">
        <v>139</v>
      </c>
      <c r="F148" s="3">
        <v>0</v>
      </c>
      <c r="G148" s="3">
        <v>0</v>
      </c>
      <c r="H148" s="3">
        <v>9</v>
      </c>
      <c r="I148" s="49">
        <f t="shared" si="4"/>
        <v>382</v>
      </c>
      <c r="J148" s="5"/>
      <c r="K148" s="5"/>
      <c r="L148" s="5"/>
      <c r="M148" s="4"/>
      <c r="N148" s="3">
        <v>382</v>
      </c>
      <c r="O148" s="3">
        <v>4</v>
      </c>
      <c r="P148" s="3" t="s">
        <v>170</v>
      </c>
      <c r="Q148" s="3" t="s">
        <v>171</v>
      </c>
      <c r="R148" s="3">
        <v>138</v>
      </c>
      <c r="S148" s="3">
        <v>0</v>
      </c>
      <c r="T148" s="3">
        <v>0</v>
      </c>
      <c r="U148" s="3">
        <v>8</v>
      </c>
    </row>
    <row r="149" spans="1:21" ht="18.75">
      <c r="A149" s="3">
        <v>241</v>
      </c>
      <c r="B149" s="3">
        <v>8</v>
      </c>
      <c r="C149" s="3" t="s">
        <v>172</v>
      </c>
      <c r="D149" s="3" t="s">
        <v>173</v>
      </c>
      <c r="E149" s="3">
        <v>241</v>
      </c>
      <c r="F149" s="3">
        <v>0</v>
      </c>
      <c r="G149" s="3">
        <v>0</v>
      </c>
      <c r="H149" s="3">
        <v>9</v>
      </c>
      <c r="I149" s="49">
        <f t="shared" si="4"/>
        <v>241</v>
      </c>
      <c r="J149" s="5"/>
      <c r="K149" s="5"/>
      <c r="L149" s="5"/>
      <c r="M149" s="4"/>
      <c r="N149" s="3">
        <v>253</v>
      </c>
      <c r="O149" s="3">
        <v>8</v>
      </c>
      <c r="P149" s="3" t="s">
        <v>172</v>
      </c>
      <c r="Q149" s="3" t="s">
        <v>174</v>
      </c>
      <c r="R149" s="3">
        <v>146</v>
      </c>
      <c r="S149" s="3">
        <v>0</v>
      </c>
      <c r="T149" s="3">
        <v>0</v>
      </c>
      <c r="U149" s="3">
        <v>8</v>
      </c>
    </row>
    <row r="150" spans="1:21" ht="18.75">
      <c r="A150" s="3">
        <v>253</v>
      </c>
      <c r="B150" s="3">
        <v>8</v>
      </c>
      <c r="C150" s="3" t="s">
        <v>172</v>
      </c>
      <c r="D150" s="3" t="s">
        <v>174</v>
      </c>
      <c r="E150" s="3">
        <v>107</v>
      </c>
      <c r="F150" s="3">
        <v>0</v>
      </c>
      <c r="G150" s="3">
        <v>0</v>
      </c>
      <c r="H150" s="3">
        <v>9</v>
      </c>
      <c r="I150" s="49">
        <f t="shared" si="4"/>
        <v>253</v>
      </c>
      <c r="J150" s="5"/>
      <c r="K150" s="5"/>
      <c r="L150" s="5"/>
      <c r="M150" s="4"/>
      <c r="N150" s="3">
        <v>241</v>
      </c>
      <c r="O150" s="3">
        <v>9</v>
      </c>
      <c r="P150" s="3" t="s">
        <v>172</v>
      </c>
      <c r="Q150" s="3" t="s">
        <v>173</v>
      </c>
      <c r="R150" s="3">
        <v>282</v>
      </c>
      <c r="S150" s="3">
        <v>0</v>
      </c>
      <c r="T150" s="3">
        <v>0</v>
      </c>
      <c r="U150" s="3">
        <v>8</v>
      </c>
    </row>
    <row r="151" spans="1:21" ht="18.75">
      <c r="A151" s="3">
        <v>634</v>
      </c>
      <c r="B151" s="3">
        <v>4</v>
      </c>
      <c r="C151" s="3" t="s">
        <v>175</v>
      </c>
      <c r="D151" s="3" t="s">
        <v>176</v>
      </c>
      <c r="E151" s="3">
        <v>89</v>
      </c>
      <c r="F151" s="3">
        <v>0</v>
      </c>
      <c r="G151" s="3">
        <v>0</v>
      </c>
      <c r="H151" s="3">
        <v>9</v>
      </c>
      <c r="I151" s="49">
        <f t="shared" si="4"/>
        <v>634</v>
      </c>
      <c r="J151" s="5"/>
      <c r="K151" s="5"/>
      <c r="L151" s="5"/>
      <c r="M151" s="4"/>
      <c r="N151" s="3">
        <v>0</v>
      </c>
      <c r="O151" s="3">
        <v>33</v>
      </c>
      <c r="P151" s="3" t="s">
        <v>215</v>
      </c>
      <c r="Q151" s="3" t="s">
        <v>210</v>
      </c>
      <c r="R151" s="3">
        <v>518</v>
      </c>
      <c r="S151" s="3">
        <v>0</v>
      </c>
      <c r="T151" s="3">
        <v>0</v>
      </c>
      <c r="U151" s="3">
        <v>8</v>
      </c>
    </row>
    <row r="152" spans="1:21" ht="18.75">
      <c r="A152" s="3">
        <v>542</v>
      </c>
      <c r="B152" s="3">
        <v>1</v>
      </c>
      <c r="C152" s="3" t="s">
        <v>175</v>
      </c>
      <c r="D152" s="3" t="s">
        <v>177</v>
      </c>
      <c r="E152" s="3">
        <v>12</v>
      </c>
      <c r="F152" s="3">
        <v>0</v>
      </c>
      <c r="G152" s="3">
        <v>0</v>
      </c>
      <c r="H152" s="3">
        <v>9</v>
      </c>
      <c r="I152" s="49">
        <f t="shared" si="4"/>
        <v>542</v>
      </c>
      <c r="J152" s="5"/>
      <c r="K152" s="5"/>
      <c r="L152" s="5"/>
      <c r="M152" s="4"/>
      <c r="N152" s="3">
        <v>448</v>
      </c>
      <c r="O152" s="3">
        <v>8</v>
      </c>
      <c r="P152" s="3" t="s">
        <v>175</v>
      </c>
      <c r="Q152" s="3" t="s">
        <v>183</v>
      </c>
      <c r="R152" s="3">
        <v>51</v>
      </c>
      <c r="S152" s="3">
        <v>52</v>
      </c>
      <c r="T152" s="3">
        <v>0</v>
      </c>
      <c r="U152" s="3">
        <v>8</v>
      </c>
    </row>
    <row r="153" spans="1:21" ht="18.75">
      <c r="A153" s="3">
        <v>456</v>
      </c>
      <c r="B153" s="3">
        <v>4</v>
      </c>
      <c r="C153" s="3" t="s">
        <v>175</v>
      </c>
      <c r="D153" s="3" t="s">
        <v>178</v>
      </c>
      <c r="E153" s="3">
        <v>0</v>
      </c>
      <c r="F153" s="3">
        <v>68</v>
      </c>
      <c r="G153" s="3">
        <v>0</v>
      </c>
      <c r="H153" s="3">
        <v>9</v>
      </c>
      <c r="I153" s="49">
        <f t="shared" si="4"/>
        <v>456</v>
      </c>
      <c r="J153" s="5"/>
      <c r="K153" s="5"/>
      <c r="L153" s="5"/>
      <c r="M153" s="4"/>
      <c r="N153" s="3">
        <v>649</v>
      </c>
      <c r="O153" s="3">
        <v>9</v>
      </c>
      <c r="P153" s="3" t="s">
        <v>175</v>
      </c>
      <c r="Q153" s="3" t="s">
        <v>190</v>
      </c>
      <c r="R153" s="3">
        <v>55</v>
      </c>
      <c r="S153" s="3">
        <v>70</v>
      </c>
      <c r="T153" s="3">
        <v>0</v>
      </c>
      <c r="U153" s="3">
        <v>8</v>
      </c>
    </row>
    <row r="154" spans="1:21" ht="18.75">
      <c r="A154" s="3">
        <v>486</v>
      </c>
      <c r="B154" s="3">
        <v>6</v>
      </c>
      <c r="C154" s="3" t="s">
        <v>175</v>
      </c>
      <c r="D154" s="3" t="s">
        <v>179</v>
      </c>
      <c r="E154" s="3">
        <v>0</v>
      </c>
      <c r="F154" s="3">
        <v>106</v>
      </c>
      <c r="G154" s="3">
        <v>0</v>
      </c>
      <c r="H154" s="3">
        <v>9</v>
      </c>
      <c r="I154" s="49">
        <f t="shared" si="4"/>
        <v>486</v>
      </c>
      <c r="J154" s="5"/>
      <c r="K154" s="5"/>
      <c r="L154" s="5"/>
      <c r="M154" s="4"/>
      <c r="N154" s="3">
        <v>114</v>
      </c>
      <c r="O154" s="3">
        <v>4</v>
      </c>
      <c r="P154" s="3" t="s">
        <v>175</v>
      </c>
      <c r="Q154" s="3" t="s">
        <v>184</v>
      </c>
      <c r="R154" s="3">
        <v>81</v>
      </c>
      <c r="S154" s="3">
        <v>0</v>
      </c>
      <c r="T154" s="3">
        <v>0</v>
      </c>
      <c r="U154" s="3">
        <v>8</v>
      </c>
    </row>
    <row r="155" spans="1:21" ht="18.75">
      <c r="A155" s="3">
        <v>25</v>
      </c>
      <c r="B155" s="3">
        <v>8</v>
      </c>
      <c r="C155" s="3" t="s">
        <v>175</v>
      </c>
      <c r="D155" s="3" t="s">
        <v>180</v>
      </c>
      <c r="E155" s="3">
        <v>212</v>
      </c>
      <c r="F155" s="3">
        <v>0</v>
      </c>
      <c r="G155" s="3">
        <v>0</v>
      </c>
      <c r="H155" s="3">
        <v>9</v>
      </c>
      <c r="I155" s="49">
        <f t="shared" si="4"/>
        <v>25</v>
      </c>
      <c r="J155" s="5"/>
      <c r="K155" s="5"/>
      <c r="L155" s="5"/>
      <c r="M155" s="4"/>
      <c r="N155" s="3">
        <v>568</v>
      </c>
      <c r="O155" s="3">
        <v>4</v>
      </c>
      <c r="P155" s="3" t="s">
        <v>175</v>
      </c>
      <c r="Q155" s="3" t="s">
        <v>188</v>
      </c>
      <c r="R155" s="3">
        <v>83</v>
      </c>
      <c r="S155" s="3">
        <v>0</v>
      </c>
      <c r="T155" s="3">
        <v>0</v>
      </c>
      <c r="U155" s="3">
        <v>8</v>
      </c>
    </row>
    <row r="156" spans="1:21" ht="18.75">
      <c r="A156" s="3">
        <v>698</v>
      </c>
      <c r="B156" s="3">
        <v>3</v>
      </c>
      <c r="C156" s="3" t="s">
        <v>175</v>
      </c>
      <c r="D156" s="3" t="s">
        <v>181</v>
      </c>
      <c r="E156" s="3">
        <v>33</v>
      </c>
      <c r="F156" s="3">
        <v>0</v>
      </c>
      <c r="G156" s="3">
        <v>0</v>
      </c>
      <c r="H156" s="3">
        <v>9</v>
      </c>
      <c r="I156" s="49" t="e">
        <f t="shared" si="4"/>
        <v>#N/A</v>
      </c>
      <c r="J156" s="5"/>
      <c r="K156" s="5"/>
      <c r="L156" s="5"/>
      <c r="M156" s="4"/>
      <c r="N156" s="3">
        <v>634</v>
      </c>
      <c r="O156" s="3">
        <v>4</v>
      </c>
      <c r="P156" s="3" t="s">
        <v>175</v>
      </c>
      <c r="Q156" s="3" t="s">
        <v>176</v>
      </c>
      <c r="R156" s="3">
        <v>73</v>
      </c>
      <c r="S156" s="3">
        <v>0</v>
      </c>
      <c r="T156" s="3">
        <v>0</v>
      </c>
      <c r="U156" s="3">
        <v>8</v>
      </c>
    </row>
    <row r="157" spans="1:21" ht="18.75">
      <c r="A157" s="3">
        <v>570</v>
      </c>
      <c r="B157" s="3">
        <v>4</v>
      </c>
      <c r="C157" s="3" t="s">
        <v>175</v>
      </c>
      <c r="D157" s="3" t="s">
        <v>182</v>
      </c>
      <c r="E157" s="3">
        <v>95</v>
      </c>
      <c r="F157" s="3">
        <v>0</v>
      </c>
      <c r="G157" s="3">
        <v>0</v>
      </c>
      <c r="H157" s="3">
        <v>9</v>
      </c>
      <c r="I157" s="49">
        <f t="shared" si="4"/>
        <v>570</v>
      </c>
      <c r="J157" s="5"/>
      <c r="K157" s="5"/>
      <c r="L157" s="5"/>
      <c r="M157" s="4"/>
      <c r="N157" s="3">
        <v>317</v>
      </c>
      <c r="O157" s="3">
        <v>3</v>
      </c>
      <c r="P157" s="3" t="s">
        <v>175</v>
      </c>
      <c r="Q157" s="3" t="s">
        <v>186</v>
      </c>
      <c r="R157" s="3">
        <v>57</v>
      </c>
      <c r="S157" s="3">
        <v>0</v>
      </c>
      <c r="T157" s="3">
        <v>0</v>
      </c>
      <c r="U157" s="3">
        <v>8</v>
      </c>
    </row>
    <row r="158" spans="1:21" ht="18.75">
      <c r="A158" s="3">
        <v>448</v>
      </c>
      <c r="B158" s="3">
        <v>6</v>
      </c>
      <c r="C158" s="3" t="s">
        <v>175</v>
      </c>
      <c r="D158" s="3" t="s">
        <v>183</v>
      </c>
      <c r="E158" s="3">
        <v>66</v>
      </c>
      <c r="F158" s="3">
        <v>27</v>
      </c>
      <c r="G158" s="3">
        <v>0</v>
      </c>
      <c r="H158" s="3">
        <v>9</v>
      </c>
      <c r="I158" s="49">
        <f t="shared" si="4"/>
        <v>448</v>
      </c>
      <c r="J158" s="5"/>
      <c r="K158" s="5"/>
      <c r="L158" s="5"/>
      <c r="M158" s="4"/>
      <c r="N158" s="3">
        <v>600</v>
      </c>
      <c r="O158" s="3">
        <v>3</v>
      </c>
      <c r="P158" s="3" t="s">
        <v>175</v>
      </c>
      <c r="Q158" s="3" t="s">
        <v>189</v>
      </c>
      <c r="R158" s="3">
        <v>61</v>
      </c>
      <c r="S158" s="3">
        <v>0</v>
      </c>
      <c r="T158" s="3">
        <v>0</v>
      </c>
      <c r="U158" s="3">
        <v>8</v>
      </c>
    </row>
    <row r="159" spans="1:21" ht="18.75">
      <c r="A159" s="3">
        <v>114</v>
      </c>
      <c r="B159" s="3">
        <v>4</v>
      </c>
      <c r="C159" s="3" t="s">
        <v>175</v>
      </c>
      <c r="D159" s="3" t="s">
        <v>184</v>
      </c>
      <c r="E159" s="3">
        <v>79</v>
      </c>
      <c r="F159" s="3">
        <v>0</v>
      </c>
      <c r="G159" s="3">
        <v>0</v>
      </c>
      <c r="H159" s="3">
        <v>9</v>
      </c>
      <c r="I159" s="49">
        <f t="shared" si="4"/>
        <v>114</v>
      </c>
      <c r="J159" s="5"/>
      <c r="K159" s="5"/>
      <c r="L159" s="5"/>
      <c r="M159" s="4"/>
      <c r="N159" s="3">
        <v>25</v>
      </c>
      <c r="O159" s="3">
        <v>9</v>
      </c>
      <c r="P159" s="3" t="s">
        <v>175</v>
      </c>
      <c r="Q159" s="3" t="s">
        <v>180</v>
      </c>
      <c r="R159" s="3">
        <v>242</v>
      </c>
      <c r="S159" s="3">
        <v>0</v>
      </c>
      <c r="T159" s="3">
        <v>0</v>
      </c>
      <c r="U159" s="3">
        <v>8</v>
      </c>
    </row>
    <row r="160" spans="1:21" ht="18.75">
      <c r="A160" s="3">
        <v>435</v>
      </c>
      <c r="B160" s="3">
        <v>4</v>
      </c>
      <c r="C160" s="3" t="s">
        <v>175</v>
      </c>
      <c r="D160" s="3" t="s">
        <v>185</v>
      </c>
      <c r="E160" s="3">
        <v>89</v>
      </c>
      <c r="F160" s="3">
        <v>0</v>
      </c>
      <c r="G160" s="3">
        <v>0</v>
      </c>
      <c r="H160" s="3">
        <v>9</v>
      </c>
      <c r="I160" s="49">
        <f t="shared" si="4"/>
        <v>435</v>
      </c>
      <c r="J160" s="5"/>
      <c r="K160" s="5"/>
      <c r="L160" s="5"/>
      <c r="M160" s="4"/>
      <c r="N160" s="3">
        <v>486</v>
      </c>
      <c r="O160" s="3">
        <v>9</v>
      </c>
      <c r="P160" s="3" t="s">
        <v>175</v>
      </c>
      <c r="Q160" s="3" t="s">
        <v>179</v>
      </c>
      <c r="R160" s="3">
        <v>0</v>
      </c>
      <c r="S160" s="3">
        <v>162</v>
      </c>
      <c r="T160" s="3">
        <v>0</v>
      </c>
      <c r="U160" s="3">
        <v>8</v>
      </c>
    </row>
    <row r="161" spans="1:21" ht="18.75">
      <c r="A161" s="3">
        <v>317</v>
      </c>
      <c r="B161" s="3">
        <v>4</v>
      </c>
      <c r="C161" s="3" t="s">
        <v>175</v>
      </c>
      <c r="D161" s="3" t="s">
        <v>186</v>
      </c>
      <c r="E161" s="3">
        <v>70</v>
      </c>
      <c r="F161" s="3">
        <v>0</v>
      </c>
      <c r="G161" s="3">
        <v>0</v>
      </c>
      <c r="H161" s="3">
        <v>9</v>
      </c>
      <c r="I161" s="49">
        <f t="shared" si="4"/>
        <v>317</v>
      </c>
      <c r="J161" s="5"/>
      <c r="K161" s="5"/>
      <c r="L161" s="5"/>
      <c r="M161" s="4"/>
      <c r="N161" s="3">
        <v>456</v>
      </c>
      <c r="O161" s="3">
        <v>4</v>
      </c>
      <c r="P161" s="3" t="s">
        <v>175</v>
      </c>
      <c r="Q161" s="3" t="s">
        <v>178</v>
      </c>
      <c r="R161" s="3">
        <v>0</v>
      </c>
      <c r="S161" s="3">
        <v>72</v>
      </c>
      <c r="T161" s="3">
        <v>0</v>
      </c>
      <c r="U161" s="3">
        <v>8</v>
      </c>
    </row>
    <row r="162" spans="1:21" ht="18.75">
      <c r="A162" s="3">
        <v>483</v>
      </c>
      <c r="B162" s="3">
        <v>4</v>
      </c>
      <c r="C162" s="3" t="s">
        <v>175</v>
      </c>
      <c r="D162" s="3" t="s">
        <v>187</v>
      </c>
      <c r="E162" s="3">
        <v>66</v>
      </c>
      <c r="F162" s="3">
        <v>0</v>
      </c>
      <c r="G162" s="3">
        <v>0</v>
      </c>
      <c r="H162" s="3">
        <v>9</v>
      </c>
      <c r="I162" s="49">
        <f t="shared" si="4"/>
        <v>483</v>
      </c>
      <c r="J162" s="5"/>
      <c r="K162" s="5"/>
      <c r="L162" s="5"/>
      <c r="M162" s="4"/>
      <c r="N162" s="3">
        <v>570</v>
      </c>
      <c r="O162" s="3">
        <v>3</v>
      </c>
      <c r="P162" s="3" t="s">
        <v>175</v>
      </c>
      <c r="Q162" s="3" t="s">
        <v>182</v>
      </c>
      <c r="R162" s="3">
        <v>58</v>
      </c>
      <c r="S162" s="3">
        <v>0</v>
      </c>
      <c r="T162" s="3">
        <v>0</v>
      </c>
      <c r="U162" s="3">
        <v>8</v>
      </c>
    </row>
    <row r="163" spans="1:21" ht="18.75">
      <c r="A163" s="3">
        <v>568</v>
      </c>
      <c r="B163" s="3">
        <v>4</v>
      </c>
      <c r="C163" s="3" t="s">
        <v>175</v>
      </c>
      <c r="D163" s="3" t="s">
        <v>188</v>
      </c>
      <c r="E163" s="3">
        <v>73</v>
      </c>
      <c r="F163" s="3">
        <v>0</v>
      </c>
      <c r="G163" s="3">
        <v>0</v>
      </c>
      <c r="H163" s="3">
        <v>9</v>
      </c>
      <c r="I163" s="49">
        <f t="shared" ref="I163:I177" si="5">VLOOKUP(A163,N:U,1,0)</f>
        <v>568</v>
      </c>
      <c r="J163" s="5"/>
      <c r="K163" s="5"/>
      <c r="L163" s="5"/>
      <c r="M163" s="4"/>
      <c r="N163" s="3">
        <v>435</v>
      </c>
      <c r="O163" s="3">
        <v>4</v>
      </c>
      <c r="P163" s="3" t="s">
        <v>175</v>
      </c>
      <c r="Q163" s="3" t="s">
        <v>185</v>
      </c>
      <c r="R163" s="3">
        <v>100</v>
      </c>
      <c r="S163" s="3">
        <v>0</v>
      </c>
      <c r="T163" s="3">
        <v>0</v>
      </c>
      <c r="U163" s="3">
        <v>8</v>
      </c>
    </row>
    <row r="164" spans="1:21" ht="18.75">
      <c r="A164" s="3">
        <v>600</v>
      </c>
      <c r="B164" s="3">
        <v>3</v>
      </c>
      <c r="C164" s="3" t="s">
        <v>175</v>
      </c>
      <c r="D164" s="3" t="s">
        <v>189</v>
      </c>
      <c r="E164" s="3">
        <v>48</v>
      </c>
      <c r="F164" s="3">
        <v>0</v>
      </c>
      <c r="G164" s="3">
        <v>0</v>
      </c>
      <c r="H164" s="3">
        <v>9</v>
      </c>
      <c r="I164" s="49">
        <f t="shared" si="5"/>
        <v>600</v>
      </c>
      <c r="J164" s="5"/>
      <c r="K164" s="5"/>
      <c r="L164" s="5"/>
      <c r="M164" s="4"/>
      <c r="N164" s="3">
        <v>542</v>
      </c>
      <c r="O164" s="3">
        <v>2</v>
      </c>
      <c r="P164" s="3" t="s">
        <v>175</v>
      </c>
      <c r="Q164" s="3" t="s">
        <v>177</v>
      </c>
      <c r="R164" s="3">
        <v>23</v>
      </c>
      <c r="S164" s="3">
        <v>0</v>
      </c>
      <c r="T164" s="3">
        <v>0</v>
      </c>
      <c r="U164" s="3">
        <v>8</v>
      </c>
    </row>
    <row r="165" spans="1:21" ht="18.75">
      <c r="A165" s="3">
        <v>649</v>
      </c>
      <c r="B165" s="3">
        <v>8</v>
      </c>
      <c r="C165" s="3" t="s">
        <v>175</v>
      </c>
      <c r="D165" s="3" t="s">
        <v>190</v>
      </c>
      <c r="E165" s="3">
        <v>57</v>
      </c>
      <c r="F165" s="3">
        <v>53</v>
      </c>
      <c r="G165" s="3">
        <v>0</v>
      </c>
      <c r="H165" s="3">
        <v>9</v>
      </c>
      <c r="I165" s="49">
        <f t="shared" si="5"/>
        <v>649</v>
      </c>
      <c r="J165" s="5"/>
      <c r="K165" s="5"/>
      <c r="L165" s="5"/>
      <c r="M165" s="4"/>
      <c r="N165" s="3">
        <v>483</v>
      </c>
      <c r="O165" s="3">
        <v>4</v>
      </c>
      <c r="P165" s="3" t="s">
        <v>175</v>
      </c>
      <c r="Q165" s="3" t="s">
        <v>187</v>
      </c>
      <c r="R165" s="3">
        <v>59</v>
      </c>
      <c r="S165" s="3">
        <v>0</v>
      </c>
      <c r="T165" s="3">
        <v>0</v>
      </c>
      <c r="U165" s="3">
        <v>8</v>
      </c>
    </row>
    <row r="166" spans="1:21" ht="18.75">
      <c r="A166" s="3">
        <v>23</v>
      </c>
      <c r="B166" s="3">
        <v>4</v>
      </c>
      <c r="C166" s="3" t="s">
        <v>175</v>
      </c>
      <c r="D166" s="3" t="s">
        <v>191</v>
      </c>
      <c r="E166" s="3">
        <v>82</v>
      </c>
      <c r="F166" s="3">
        <v>0</v>
      </c>
      <c r="G166" s="3">
        <v>0</v>
      </c>
      <c r="H166" s="3">
        <v>9</v>
      </c>
      <c r="I166" s="49">
        <f t="shared" si="5"/>
        <v>23</v>
      </c>
      <c r="J166" s="5"/>
      <c r="K166" s="5"/>
      <c r="L166" s="5"/>
      <c r="M166" s="4"/>
      <c r="N166" s="3">
        <v>23</v>
      </c>
      <c r="O166" s="3">
        <v>2</v>
      </c>
      <c r="P166" s="3" t="s">
        <v>175</v>
      </c>
      <c r="Q166" s="3" t="s">
        <v>191</v>
      </c>
      <c r="R166" s="3">
        <v>36</v>
      </c>
      <c r="S166" s="3">
        <v>0</v>
      </c>
      <c r="T166" s="3">
        <v>0</v>
      </c>
      <c r="U166" s="3">
        <v>8</v>
      </c>
    </row>
    <row r="167" spans="1:21" ht="18.75">
      <c r="A167" s="3">
        <v>508</v>
      </c>
      <c r="B167" s="3">
        <v>1</v>
      </c>
      <c r="C167" s="3" t="s">
        <v>192</v>
      </c>
      <c r="D167" s="3" t="s">
        <v>193</v>
      </c>
      <c r="E167" s="3">
        <v>25</v>
      </c>
      <c r="F167" s="3">
        <v>0</v>
      </c>
      <c r="G167" s="3">
        <v>0</v>
      </c>
      <c r="H167" s="3">
        <v>9</v>
      </c>
      <c r="I167" s="49">
        <f t="shared" si="5"/>
        <v>508</v>
      </c>
      <c r="J167" s="5"/>
      <c r="K167" s="5"/>
      <c r="L167" s="5"/>
      <c r="M167" s="4"/>
      <c r="N167" s="3">
        <v>545</v>
      </c>
      <c r="O167" s="3">
        <v>4</v>
      </c>
      <c r="P167" s="3" t="s">
        <v>192</v>
      </c>
      <c r="Q167" s="3" t="s">
        <v>197</v>
      </c>
      <c r="R167" s="3">
        <v>126</v>
      </c>
      <c r="S167" s="3">
        <v>0</v>
      </c>
      <c r="T167" s="3">
        <v>0</v>
      </c>
      <c r="U167" s="3">
        <v>8</v>
      </c>
    </row>
    <row r="168" spans="1:21" ht="18.75">
      <c r="A168" s="3">
        <v>474</v>
      </c>
      <c r="B168" s="3">
        <v>3</v>
      </c>
      <c r="C168" s="3" t="s">
        <v>192</v>
      </c>
      <c r="D168" s="3" t="s">
        <v>194</v>
      </c>
      <c r="E168" s="3">
        <v>82</v>
      </c>
      <c r="F168" s="3">
        <v>0</v>
      </c>
      <c r="G168" s="3">
        <v>0</v>
      </c>
      <c r="H168" s="3">
        <v>9</v>
      </c>
      <c r="I168" s="49">
        <f t="shared" si="5"/>
        <v>474</v>
      </c>
      <c r="J168" s="5"/>
      <c r="K168" s="5"/>
      <c r="L168" s="5"/>
      <c r="M168" s="4"/>
      <c r="N168" s="3">
        <v>593</v>
      </c>
      <c r="O168" s="3">
        <v>5</v>
      </c>
      <c r="P168" s="3" t="s">
        <v>192</v>
      </c>
      <c r="Q168" s="3" t="s">
        <v>198</v>
      </c>
      <c r="R168" s="3">
        <v>144</v>
      </c>
      <c r="S168" s="3">
        <v>0</v>
      </c>
      <c r="T168" s="3">
        <v>0</v>
      </c>
      <c r="U168" s="3">
        <v>8</v>
      </c>
    </row>
    <row r="169" spans="1:21" ht="18.75">
      <c r="A169" s="3">
        <v>250</v>
      </c>
      <c r="B169" s="3">
        <v>3</v>
      </c>
      <c r="C169" s="3" t="s">
        <v>192</v>
      </c>
      <c r="D169" s="3" t="s">
        <v>195</v>
      </c>
      <c r="E169" s="3">
        <v>62</v>
      </c>
      <c r="F169" s="3">
        <v>0</v>
      </c>
      <c r="G169" s="3">
        <v>0</v>
      </c>
      <c r="H169" s="3">
        <v>9</v>
      </c>
      <c r="I169" s="49">
        <f t="shared" si="5"/>
        <v>250</v>
      </c>
      <c r="J169" s="5"/>
      <c r="K169" s="5"/>
      <c r="L169" s="5"/>
      <c r="M169" s="4"/>
      <c r="N169" s="3">
        <v>474</v>
      </c>
      <c r="O169" s="3">
        <v>5</v>
      </c>
      <c r="P169" s="3" t="s">
        <v>192</v>
      </c>
      <c r="Q169" s="3" t="s">
        <v>194</v>
      </c>
      <c r="R169" s="3">
        <v>164</v>
      </c>
      <c r="S169" s="3">
        <v>0</v>
      </c>
      <c r="T169" s="3">
        <v>0</v>
      </c>
      <c r="U169" s="3">
        <v>8</v>
      </c>
    </row>
    <row r="170" spans="1:21" ht="18.75">
      <c r="A170" s="3">
        <v>441</v>
      </c>
      <c r="B170" s="3">
        <v>4</v>
      </c>
      <c r="C170" s="3" t="s">
        <v>192</v>
      </c>
      <c r="D170" s="3" t="s">
        <v>196</v>
      </c>
      <c r="E170" s="3">
        <v>121</v>
      </c>
      <c r="F170" s="3">
        <v>0</v>
      </c>
      <c r="G170" s="3">
        <v>0</v>
      </c>
      <c r="H170" s="3">
        <v>9</v>
      </c>
      <c r="I170" s="49">
        <f t="shared" si="5"/>
        <v>441</v>
      </c>
      <c r="J170" s="5"/>
      <c r="K170" s="5"/>
      <c r="L170" s="5"/>
      <c r="M170" s="4"/>
      <c r="N170" s="3">
        <v>508</v>
      </c>
      <c r="O170" s="3">
        <v>4</v>
      </c>
      <c r="P170" s="3" t="s">
        <v>192</v>
      </c>
      <c r="Q170" s="3" t="s">
        <v>193</v>
      </c>
      <c r="R170" s="3">
        <v>95</v>
      </c>
      <c r="S170" s="3">
        <v>0</v>
      </c>
      <c r="T170" s="3">
        <v>0</v>
      </c>
      <c r="U170" s="3">
        <v>8</v>
      </c>
    </row>
    <row r="171" spans="1:21" ht="18.75">
      <c r="A171" s="3">
        <v>545</v>
      </c>
      <c r="B171" s="3">
        <v>4</v>
      </c>
      <c r="C171" s="3" t="s">
        <v>192</v>
      </c>
      <c r="D171" s="3" t="s">
        <v>197</v>
      </c>
      <c r="E171" s="3">
        <v>111</v>
      </c>
      <c r="F171" s="3">
        <v>0</v>
      </c>
      <c r="G171" s="3">
        <v>0</v>
      </c>
      <c r="H171" s="3">
        <v>9</v>
      </c>
      <c r="I171" s="49">
        <f t="shared" si="5"/>
        <v>545</v>
      </c>
      <c r="J171" s="5"/>
      <c r="K171" s="5"/>
      <c r="L171" s="5"/>
      <c r="M171" s="4"/>
      <c r="N171" s="3">
        <v>250</v>
      </c>
      <c r="O171" s="3">
        <v>4</v>
      </c>
      <c r="P171" s="3" t="s">
        <v>192</v>
      </c>
      <c r="Q171" s="3" t="s">
        <v>195</v>
      </c>
      <c r="R171" s="3">
        <v>82</v>
      </c>
      <c r="S171" s="3">
        <v>0</v>
      </c>
      <c r="T171" s="3">
        <v>0</v>
      </c>
      <c r="U171" s="3">
        <v>8</v>
      </c>
    </row>
    <row r="172" spans="1:21" ht="18.75">
      <c r="A172" s="3">
        <v>593</v>
      </c>
      <c r="B172" s="3">
        <v>3</v>
      </c>
      <c r="C172" s="3" t="s">
        <v>192</v>
      </c>
      <c r="D172" s="3" t="s">
        <v>198</v>
      </c>
      <c r="E172" s="3">
        <v>87</v>
      </c>
      <c r="F172" s="3">
        <v>0</v>
      </c>
      <c r="G172" s="3">
        <v>0</v>
      </c>
      <c r="H172" s="3">
        <v>9</v>
      </c>
      <c r="I172" s="49">
        <f t="shared" si="5"/>
        <v>593</v>
      </c>
      <c r="J172" s="5"/>
      <c r="K172" s="5"/>
      <c r="L172" s="5"/>
      <c r="M172" s="4"/>
      <c r="N172" s="3">
        <v>441</v>
      </c>
      <c r="O172" s="3">
        <v>4</v>
      </c>
      <c r="P172" s="3" t="s">
        <v>192</v>
      </c>
      <c r="Q172" s="3" t="s">
        <v>196</v>
      </c>
      <c r="R172" s="3">
        <v>116</v>
      </c>
      <c r="S172" s="3">
        <v>0</v>
      </c>
      <c r="T172" s="3">
        <v>0</v>
      </c>
      <c r="U172" s="3">
        <v>8</v>
      </c>
    </row>
    <row r="173" spans="1:21" ht="18.75">
      <c r="A173" s="3">
        <v>612</v>
      </c>
      <c r="B173" s="3">
        <v>8</v>
      </c>
      <c r="C173" s="3" t="s">
        <v>199</v>
      </c>
      <c r="D173" s="3" t="s">
        <v>200</v>
      </c>
      <c r="E173" s="3">
        <v>304</v>
      </c>
      <c r="F173" s="3">
        <v>0</v>
      </c>
      <c r="G173" s="3">
        <v>0</v>
      </c>
      <c r="H173" s="3">
        <v>9</v>
      </c>
      <c r="I173" s="49">
        <f t="shared" si="5"/>
        <v>612</v>
      </c>
      <c r="J173" s="5"/>
      <c r="K173" s="5"/>
      <c r="L173" s="5"/>
      <c r="M173" s="4"/>
      <c r="N173" s="3">
        <v>612</v>
      </c>
      <c r="O173" s="3">
        <v>9</v>
      </c>
      <c r="P173" s="3" t="s">
        <v>199</v>
      </c>
      <c r="Q173" s="3" t="s">
        <v>200</v>
      </c>
      <c r="R173" s="3">
        <v>329</v>
      </c>
      <c r="S173" s="3">
        <v>0</v>
      </c>
      <c r="T173" s="3">
        <v>0</v>
      </c>
      <c r="U173" s="3">
        <v>8</v>
      </c>
    </row>
    <row r="174" spans="1:21" ht="18.75">
      <c r="A174" s="3">
        <v>697</v>
      </c>
      <c r="B174" s="3">
        <v>4</v>
      </c>
      <c r="C174" s="3" t="s">
        <v>199</v>
      </c>
      <c r="D174" s="3" t="s">
        <v>201</v>
      </c>
      <c r="E174" s="3">
        <v>146</v>
      </c>
      <c r="F174" s="3">
        <v>0</v>
      </c>
      <c r="G174" s="3">
        <v>0</v>
      </c>
      <c r="H174" s="3">
        <v>9</v>
      </c>
      <c r="I174" s="49">
        <f t="shared" si="5"/>
        <v>697</v>
      </c>
      <c r="J174" s="5"/>
      <c r="K174" s="5"/>
      <c r="L174" s="5"/>
      <c r="M174" s="4"/>
      <c r="N174" s="3">
        <v>697</v>
      </c>
      <c r="O174" s="3">
        <v>4</v>
      </c>
      <c r="P174" s="3" t="s">
        <v>199</v>
      </c>
      <c r="Q174" s="3" t="s">
        <v>201</v>
      </c>
      <c r="R174" s="3">
        <v>140</v>
      </c>
      <c r="S174" s="3">
        <v>0</v>
      </c>
      <c r="T174" s="3">
        <v>0</v>
      </c>
      <c r="U174" s="3">
        <v>8</v>
      </c>
    </row>
    <row r="175" spans="1:21" ht="18.75">
      <c r="A175" s="3">
        <v>287</v>
      </c>
      <c r="B175" s="3">
        <v>11</v>
      </c>
      <c r="C175" s="3" t="s">
        <v>199</v>
      </c>
      <c r="D175" s="3" t="s">
        <v>202</v>
      </c>
      <c r="E175" s="3">
        <v>414</v>
      </c>
      <c r="F175" s="3">
        <v>0</v>
      </c>
      <c r="G175" s="3">
        <v>0</v>
      </c>
      <c r="H175" s="3">
        <v>9</v>
      </c>
      <c r="I175" s="49">
        <f t="shared" si="5"/>
        <v>287</v>
      </c>
      <c r="J175" s="5"/>
      <c r="K175" s="5"/>
      <c r="L175" s="5"/>
      <c r="M175" s="4"/>
      <c r="N175" s="3">
        <v>434</v>
      </c>
      <c r="O175" s="3">
        <v>24</v>
      </c>
      <c r="P175" s="3" t="s">
        <v>199</v>
      </c>
      <c r="Q175" s="3" t="s">
        <v>203</v>
      </c>
      <c r="R175" s="3">
        <v>0</v>
      </c>
      <c r="S175" s="3">
        <v>957</v>
      </c>
      <c r="T175" s="3">
        <v>0</v>
      </c>
      <c r="U175" s="3">
        <v>8</v>
      </c>
    </row>
    <row r="176" spans="1:21" ht="18.75">
      <c r="A176" s="3">
        <v>434</v>
      </c>
      <c r="B176" s="3">
        <v>23</v>
      </c>
      <c r="C176" s="3" t="s">
        <v>199</v>
      </c>
      <c r="D176" s="3" t="s">
        <v>203</v>
      </c>
      <c r="E176" s="3">
        <v>0</v>
      </c>
      <c r="F176" s="3">
        <v>947</v>
      </c>
      <c r="G176" s="3">
        <v>0</v>
      </c>
      <c r="H176" s="3">
        <v>9</v>
      </c>
      <c r="I176" s="49">
        <f t="shared" si="5"/>
        <v>434</v>
      </c>
      <c r="J176" s="5"/>
      <c r="K176" s="5"/>
      <c r="L176" s="5"/>
      <c r="M176" s="4"/>
      <c r="N176" s="3">
        <v>287</v>
      </c>
      <c r="O176" s="3">
        <v>11</v>
      </c>
      <c r="P176" s="3" t="s">
        <v>199</v>
      </c>
      <c r="Q176" s="3" t="s">
        <v>202</v>
      </c>
      <c r="R176" s="3">
        <v>374</v>
      </c>
      <c r="S176" s="3">
        <v>0</v>
      </c>
      <c r="T176" s="3">
        <v>0</v>
      </c>
      <c r="U176" s="3">
        <v>8</v>
      </c>
    </row>
    <row r="177" spans="1:21" ht="18.75">
      <c r="A177" s="3">
        <v>563</v>
      </c>
      <c r="B177" s="3">
        <v>8</v>
      </c>
      <c r="C177" s="3" t="s">
        <v>206</v>
      </c>
      <c r="D177" s="3" t="s">
        <v>207</v>
      </c>
      <c r="E177" s="3">
        <v>96</v>
      </c>
      <c r="F177" s="3">
        <v>0</v>
      </c>
      <c r="G177" s="3">
        <v>0</v>
      </c>
      <c r="H177" s="3">
        <v>9</v>
      </c>
      <c r="I177" s="49">
        <f t="shared" si="5"/>
        <v>563</v>
      </c>
      <c r="J177" s="5"/>
      <c r="K177" s="5"/>
      <c r="L177" s="5"/>
      <c r="M177" s="4"/>
      <c r="N177" s="3">
        <v>650</v>
      </c>
      <c r="O177" s="3">
        <v>8</v>
      </c>
      <c r="P177" s="3" t="s">
        <v>204</v>
      </c>
      <c r="Q177" s="3" t="s">
        <v>205</v>
      </c>
      <c r="R177" s="3">
        <v>0</v>
      </c>
      <c r="S177" s="3">
        <v>30</v>
      </c>
      <c r="T177" s="3">
        <v>0</v>
      </c>
      <c r="U177" s="3">
        <v>8</v>
      </c>
    </row>
    <row r="178" spans="1:21" ht="18">
      <c r="N178" s="2">
        <v>563</v>
      </c>
      <c r="O178" s="2">
        <v>9</v>
      </c>
      <c r="P178" s="2" t="s">
        <v>206</v>
      </c>
      <c r="Q178" s="2" t="s">
        <v>207</v>
      </c>
      <c r="R178" s="2">
        <v>132</v>
      </c>
      <c r="S178" s="2">
        <v>0</v>
      </c>
      <c r="T178" s="2">
        <v>0</v>
      </c>
      <c r="U178" s="2">
        <v>8</v>
      </c>
    </row>
  </sheetData>
  <mergeCells count="2">
    <mergeCell ref="N1:U1"/>
    <mergeCell ref="A1:H1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rightToLeft="1" workbookViewId="0">
      <selection activeCell="H9" sqref="H9"/>
    </sheetView>
  </sheetViews>
  <sheetFormatPr defaultRowHeight="15"/>
  <cols>
    <col min="1" max="1" width="22" customWidth="1"/>
    <col min="2" max="2" width="24.42578125" customWidth="1"/>
    <col min="3" max="3" width="34.28515625" customWidth="1"/>
    <col min="4" max="4" width="24.42578125" customWidth="1"/>
    <col min="5" max="6" width="20.5703125" customWidth="1"/>
  </cols>
  <sheetData>
    <row r="1" spans="1:5" ht="39" customHeight="1">
      <c r="A1" s="22" t="s">
        <v>219</v>
      </c>
      <c r="B1" s="22" t="s">
        <v>297</v>
      </c>
      <c r="D1" s="22" t="s">
        <v>219</v>
      </c>
      <c r="E1" s="22" t="s">
        <v>300</v>
      </c>
    </row>
    <row r="2" spans="1:5" ht="34.5" customHeight="1">
      <c r="A2" s="36" t="s">
        <v>301</v>
      </c>
      <c r="B2" s="37">
        <v>2000000</v>
      </c>
      <c r="D2" s="38" t="s">
        <v>302</v>
      </c>
      <c r="E2" s="37">
        <f>SUMIF($A$2:$A$12,"*"&amp;D2&amp;"*",$B$2:$B$12)</f>
        <v>7000000</v>
      </c>
    </row>
    <row r="3" spans="1:5" ht="34.5" customHeight="1">
      <c r="A3" s="36" t="s">
        <v>301</v>
      </c>
      <c r="B3" s="37">
        <v>5000000</v>
      </c>
      <c r="D3" s="38" t="s">
        <v>303</v>
      </c>
      <c r="E3" s="37">
        <f t="shared" ref="E3:E7" si="0">SUMIF($A$2:$A$12,"*"&amp;D3&amp;"*",$B$2:$B$12)</f>
        <v>9000000</v>
      </c>
    </row>
    <row r="4" spans="1:5" ht="34.5" customHeight="1">
      <c r="A4" s="36" t="s">
        <v>304</v>
      </c>
      <c r="B4" s="37">
        <v>2000000</v>
      </c>
      <c r="D4" s="38" t="s">
        <v>305</v>
      </c>
      <c r="E4" s="37">
        <f t="shared" si="0"/>
        <v>2000000</v>
      </c>
    </row>
    <row r="5" spans="1:5" ht="34.5" customHeight="1">
      <c r="A5" s="36" t="s">
        <v>304</v>
      </c>
      <c r="B5" s="37">
        <v>3000000</v>
      </c>
      <c r="D5" s="38" t="s">
        <v>306</v>
      </c>
      <c r="E5" s="37">
        <f t="shared" si="0"/>
        <v>1000000</v>
      </c>
    </row>
    <row r="6" spans="1:5" ht="34.5" customHeight="1">
      <c r="A6" s="36" t="s">
        <v>304</v>
      </c>
      <c r="B6" s="37">
        <v>2000000</v>
      </c>
      <c r="D6" s="38" t="s">
        <v>307</v>
      </c>
      <c r="E6" s="37">
        <f t="shared" si="0"/>
        <v>8000000</v>
      </c>
    </row>
    <row r="7" spans="1:5" ht="34.5" customHeight="1">
      <c r="A7" s="36" t="s">
        <v>304</v>
      </c>
      <c r="B7" s="37">
        <v>2000000</v>
      </c>
      <c r="D7" s="38" t="s">
        <v>308</v>
      </c>
      <c r="E7" s="37">
        <f t="shared" si="0"/>
        <v>2000000</v>
      </c>
    </row>
    <row r="8" spans="1:5" ht="34.5" customHeight="1">
      <c r="A8" s="36" t="s">
        <v>309</v>
      </c>
      <c r="B8" s="37">
        <v>2000000</v>
      </c>
    </row>
    <row r="9" spans="1:5" ht="34.5" customHeight="1">
      <c r="A9" s="36" t="s">
        <v>310</v>
      </c>
      <c r="B9" s="37">
        <v>2000000</v>
      </c>
    </row>
    <row r="10" spans="1:5" ht="34.5" customHeight="1">
      <c r="A10" s="36" t="s">
        <v>310</v>
      </c>
      <c r="B10" s="37">
        <v>6000000</v>
      </c>
    </row>
    <row r="11" spans="1:5" ht="34.5" customHeight="1">
      <c r="A11" s="36" t="s">
        <v>311</v>
      </c>
      <c r="B11" s="37">
        <v>2000000</v>
      </c>
    </row>
    <row r="12" spans="1:5" ht="34.5" customHeight="1">
      <c r="A12" s="39" t="s">
        <v>312</v>
      </c>
      <c r="B12" s="40">
        <v>1000000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rightToLeft="1" workbookViewId="0">
      <selection activeCell="H9" sqref="H9"/>
    </sheetView>
  </sheetViews>
  <sheetFormatPr defaultRowHeight="15"/>
  <cols>
    <col min="1" max="5" width="20.140625" customWidth="1"/>
    <col min="7" max="8" width="19.140625" customWidth="1"/>
    <col min="9" max="9" width="10" hidden="1" customWidth="1"/>
  </cols>
  <sheetData>
    <row r="1" spans="1:9" ht="42.75" customHeight="1">
      <c r="A1" s="22" t="s">
        <v>274</v>
      </c>
      <c r="B1" s="22" t="s">
        <v>273</v>
      </c>
      <c r="C1" s="22" t="s">
        <v>272</v>
      </c>
      <c r="D1" s="22" t="s">
        <v>271</v>
      </c>
      <c r="E1" s="22" t="s">
        <v>270</v>
      </c>
      <c r="G1" s="54" t="s">
        <v>291</v>
      </c>
      <c r="H1" s="55"/>
      <c r="I1" s="13">
        <f>COUNTA(A:A)</f>
        <v>6</v>
      </c>
    </row>
    <row r="2" spans="1:9" ht="42.75" customHeight="1">
      <c r="A2" s="24">
        <v>25951</v>
      </c>
      <c r="B2" s="24" t="s">
        <v>278</v>
      </c>
      <c r="C2" s="24" t="s">
        <v>277</v>
      </c>
      <c r="D2" s="24" t="s">
        <v>276</v>
      </c>
      <c r="E2" s="24" t="s">
        <v>275</v>
      </c>
      <c r="G2" s="33">
        <f ca="1">INDIRECT("a"&amp;$I$1)</f>
        <v>65874</v>
      </c>
      <c r="H2" s="22" t="s">
        <v>274</v>
      </c>
    </row>
    <row r="3" spans="1:9" ht="42.75" customHeight="1">
      <c r="A3" s="24">
        <v>46999</v>
      </c>
      <c r="B3" s="24" t="s">
        <v>281</v>
      </c>
      <c r="C3" s="24" t="s">
        <v>280</v>
      </c>
      <c r="D3" s="24" t="s">
        <v>279</v>
      </c>
      <c r="E3" s="24" t="s">
        <v>275</v>
      </c>
      <c r="G3" s="33" t="str">
        <f ca="1">INDIRECT("b"&amp;$I$1)</f>
        <v>مهدی</v>
      </c>
      <c r="H3" s="22" t="s">
        <v>273</v>
      </c>
    </row>
    <row r="4" spans="1:9" ht="42.75" customHeight="1">
      <c r="A4" s="24">
        <v>52358</v>
      </c>
      <c r="B4" s="24" t="s">
        <v>284</v>
      </c>
      <c r="C4" s="24" t="s">
        <v>283</v>
      </c>
      <c r="D4" s="24" t="s">
        <v>282</v>
      </c>
      <c r="E4" s="24" t="s">
        <v>275</v>
      </c>
      <c r="G4" s="33" t="str">
        <f ca="1">INDIRECT("c"&amp;$I$1)</f>
        <v>مهدی‌زاده</v>
      </c>
      <c r="H4" s="22" t="s">
        <v>272</v>
      </c>
    </row>
    <row r="5" spans="1:9" ht="42.75" customHeight="1">
      <c r="A5" s="24">
        <v>25478</v>
      </c>
      <c r="B5" s="24" t="s">
        <v>287</v>
      </c>
      <c r="C5" s="24" t="s">
        <v>286</v>
      </c>
      <c r="D5" s="24" t="s">
        <v>285</v>
      </c>
      <c r="E5" s="24" t="s">
        <v>275</v>
      </c>
      <c r="G5" s="33" t="str">
        <f ca="1">INDIRECT("d"&amp;$I$1)</f>
        <v>ایرج</v>
      </c>
      <c r="H5" s="22" t="s">
        <v>271</v>
      </c>
    </row>
    <row r="6" spans="1:9" ht="42.75" customHeight="1">
      <c r="A6" s="24">
        <v>65874</v>
      </c>
      <c r="B6" s="24" t="s">
        <v>290</v>
      </c>
      <c r="C6" s="24" t="s">
        <v>289</v>
      </c>
      <c r="D6" s="24" t="s">
        <v>288</v>
      </c>
      <c r="E6" s="24" t="s">
        <v>275</v>
      </c>
      <c r="G6" s="33" t="str">
        <f ca="1">INDIRECT("e"&amp;$I$1)</f>
        <v>*</v>
      </c>
      <c r="H6" s="22" t="s">
        <v>270</v>
      </c>
    </row>
    <row r="7" spans="1:9" ht="33" customHeight="1">
      <c r="A7" s="24"/>
      <c r="B7" s="24"/>
      <c r="C7" s="24"/>
      <c r="D7" s="24"/>
      <c r="E7" s="24"/>
    </row>
    <row r="8" spans="1:9" ht="36.75" customHeight="1">
      <c r="A8" s="24"/>
      <c r="B8" s="24"/>
      <c r="C8" s="24"/>
      <c r="D8" s="24"/>
      <c r="E8" s="24"/>
    </row>
    <row r="9" spans="1:9" ht="36.75" customHeight="1">
      <c r="A9" s="24"/>
      <c r="B9" s="24"/>
      <c r="C9" s="24"/>
      <c r="D9" s="24"/>
      <c r="E9" s="24"/>
    </row>
    <row r="10" spans="1:9" ht="36.75" customHeight="1">
      <c r="A10" s="24"/>
      <c r="B10" s="24"/>
      <c r="C10" s="24"/>
      <c r="D10" s="24"/>
      <c r="E10" s="24"/>
    </row>
    <row r="11" spans="1:9" ht="36.75" customHeight="1">
      <c r="A11" s="24"/>
      <c r="B11" s="24"/>
      <c r="C11" s="24"/>
      <c r="D11" s="24"/>
      <c r="E11" s="24"/>
    </row>
    <row r="12" spans="1:9" ht="36.75" customHeight="1">
      <c r="A12" s="24"/>
      <c r="B12" s="24"/>
      <c r="C12" s="24"/>
      <c r="D12" s="24"/>
      <c r="E12" s="24"/>
    </row>
    <row r="13" spans="1:9" ht="36.75" customHeight="1">
      <c r="A13" s="24"/>
      <c r="B13" s="24"/>
      <c r="C13" s="24"/>
      <c r="D13" s="24"/>
      <c r="E13" s="24"/>
    </row>
    <row r="14" spans="1:9" ht="36.75" customHeight="1"/>
  </sheetData>
  <mergeCells count="1">
    <mergeCell ref="G1:H1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rightToLeft="1" workbookViewId="0">
      <selection activeCell="L7" sqref="L7"/>
    </sheetView>
  </sheetViews>
  <sheetFormatPr defaultRowHeight="15"/>
  <cols>
    <col min="1" max="1" width="20.85546875" customWidth="1"/>
    <col min="2" max="2" width="16.140625" customWidth="1"/>
    <col min="3" max="3" width="28.7109375" customWidth="1"/>
    <col min="4" max="4" width="20.85546875" customWidth="1"/>
    <col min="5" max="5" width="12.42578125" customWidth="1"/>
    <col min="7" max="7" width="13.28515625" customWidth="1"/>
    <col min="8" max="8" width="9.5703125" customWidth="1"/>
    <col min="10" max="10" width="10" bestFit="1" customWidth="1"/>
  </cols>
  <sheetData>
    <row r="1" spans="1:7" ht="52.5" customHeight="1">
      <c r="A1" s="22" t="s">
        <v>267</v>
      </c>
    </row>
    <row r="2" spans="1:7" ht="42.75" customHeight="1">
      <c r="A2" s="29">
        <v>4</v>
      </c>
      <c r="C2" s="22" t="s">
        <v>269</v>
      </c>
      <c r="D2" s="12"/>
      <c r="G2" s="31">
        <f>LEN(A2)</f>
        <v>1</v>
      </c>
    </row>
    <row r="3" spans="1:7" ht="42.75" customHeight="1">
      <c r="A3" s="29">
        <v>4</v>
      </c>
      <c r="C3" s="50">
        <f ca="1">SUM(OFFSET(A1,C5+1,0,5,1))</f>
        <v>23</v>
      </c>
      <c r="D3" s="12"/>
      <c r="G3" s="31">
        <f t="shared" ref="G3" si="0">LEN(A3)</f>
        <v>1</v>
      </c>
    </row>
    <row r="4" spans="1:7" ht="42.75" customHeight="1">
      <c r="A4" s="29">
        <v>2</v>
      </c>
      <c r="C4" s="16"/>
      <c r="D4" s="12"/>
      <c r="G4" s="31"/>
    </row>
    <row r="5" spans="1:7" ht="42.75" customHeight="1">
      <c r="A5" s="29">
        <v>1</v>
      </c>
      <c r="C5" s="44">
        <f>COUNT(A:A)-5</f>
        <v>7</v>
      </c>
      <c r="D5" s="12"/>
      <c r="G5" s="31"/>
    </row>
    <row r="6" spans="1:7" ht="42.75" customHeight="1">
      <c r="A6" s="29">
        <v>2</v>
      </c>
      <c r="D6" s="12"/>
      <c r="G6" s="31"/>
    </row>
    <row r="7" spans="1:7" ht="42.75" customHeight="1">
      <c r="A7" s="29">
        <v>1</v>
      </c>
      <c r="D7" s="12"/>
      <c r="G7" s="31"/>
    </row>
    <row r="8" spans="1:7" ht="33" customHeight="1">
      <c r="A8" s="29">
        <v>6</v>
      </c>
      <c r="G8" s="31"/>
    </row>
    <row r="9" spans="1:7" ht="36.75" customHeight="1">
      <c r="A9" s="29">
        <v>9</v>
      </c>
      <c r="G9" s="31"/>
    </row>
    <row r="10" spans="1:7" ht="36.75" customHeight="1">
      <c r="A10" s="29">
        <v>1</v>
      </c>
      <c r="G10" s="31"/>
    </row>
    <row r="11" spans="1:7" ht="36.75" customHeight="1">
      <c r="A11" s="29">
        <v>6</v>
      </c>
      <c r="G11" s="31"/>
    </row>
    <row r="12" spans="1:7" ht="36.75" customHeight="1">
      <c r="A12" s="29">
        <v>5</v>
      </c>
      <c r="G12" s="31"/>
    </row>
    <row r="13" spans="1:7" ht="36.75" customHeight="1">
      <c r="A13" s="29">
        <v>2</v>
      </c>
    </row>
    <row r="14" spans="1:7" ht="36.75" customHeight="1">
      <c r="A14" s="32"/>
      <c r="G14" s="31"/>
    </row>
    <row r="15" spans="1:7" ht="36.75" customHeight="1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AmirHossein Afghari</dc:creator>
  <cp:lastModifiedBy>HIT-2</cp:lastModifiedBy>
  <dcterms:created xsi:type="dcterms:W3CDTF">2024-12-29T06:00:24Z</dcterms:created>
  <dcterms:modified xsi:type="dcterms:W3CDTF">2025-02-06T07:11:31Z</dcterms:modified>
</cp:coreProperties>
</file>